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B7773" i="106"/>
  <c r="D17" i="159"/>
  <c r="D87" i="36"/>
  <c r="D14" i="159"/>
  <c r="D12" i="159"/>
  <c r="C16" i="157"/>
  <c r="A15" i="157"/>
  <c r="K11" i="157"/>
  <c r="J11" i="157"/>
  <c r="I13" i="157"/>
  <c r="K18" i="157"/>
  <c r="G18" i="157"/>
  <c r="G15" i="157"/>
  <c r="G11" i="157"/>
  <c r="G10" i="157"/>
  <c r="G9" i="157"/>
  <c r="A14" i="157"/>
  <c r="G7" i="157"/>
  <c r="E7" i="157"/>
  <c r="A2" i="161" s="1"/>
  <c r="A7" i="157"/>
  <c r="A1" i="159"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0"/>
  <c r="B61" i="106"/>
  <c r="B52" i="106"/>
  <c r="B51" i="106"/>
  <c r="B49" i="106"/>
  <c r="B48" i="106"/>
  <c r="B47" i="106"/>
  <c r="B46" i="106"/>
  <c r="B45" i="106"/>
  <c r="B44" i="106"/>
  <c r="B43" i="106"/>
  <c r="B42" i="106"/>
  <c r="B41" i="106"/>
  <c r="B50" i="106"/>
  <c r="F162" i="34"/>
  <c r="B7769" i="106"/>
  <c r="B7768" i="106"/>
  <c r="B7766" i="106"/>
  <c r="B7765" i="106"/>
  <c r="F78" i="34"/>
  <c r="B7764" i="106"/>
  <c r="J83" i="28"/>
  <c r="B7758" i="106"/>
  <c r="D7758" i="106"/>
  <c r="J86" i="28"/>
  <c r="J88" i="28"/>
  <c r="D30" i="36"/>
  <c r="B7759" i="106"/>
  <c r="K6" i="29"/>
  <c r="B7763" i="106"/>
  <c r="B7762" i="106"/>
  <c r="K12" i="12"/>
  <c r="B7719" i="106"/>
  <c r="D7719" i="106"/>
  <c r="K23" i="12"/>
  <c r="J12" i="12"/>
  <c r="J21" i="12"/>
  <c r="J23" i="12"/>
  <c r="B7729" i="106"/>
  <c r="B7734" i="106"/>
  <c r="B7726" i="106"/>
  <c r="D82" i="36"/>
  <c r="F161" i="34"/>
  <c r="B36" i="36"/>
  <c r="B39" i="36"/>
  <c r="B49" i="36"/>
  <c r="B62" i="36"/>
  <c r="B72" i="36"/>
  <c r="B76" i="36"/>
  <c r="B80" i="36"/>
  <c r="B85" i="36"/>
  <c r="B86" i="36"/>
  <c r="B87" i="36"/>
  <c r="D79" i="36"/>
  <c r="C191" i="5"/>
  <c r="C201" i="5"/>
  <c r="C211" i="5"/>
  <c r="C216" i="5"/>
  <c r="C224" i="5"/>
  <c r="C228" i="5"/>
  <c r="C259" i="5"/>
  <c r="B7761" i="106"/>
  <c r="L127" i="29"/>
  <c r="L129" i="29"/>
  <c r="L136" i="29"/>
  <c r="L138" i="29"/>
  <c r="L148" i="29"/>
  <c r="I7" i="145"/>
  <c r="I6" i="145"/>
  <c r="D84" i="36"/>
  <c r="K75" i="29"/>
  <c r="K130" i="29"/>
  <c r="K179" i="29"/>
  <c r="K122" i="29"/>
  <c r="F15" i="145"/>
  <c r="F19" i="145"/>
  <c r="K67" i="29"/>
  <c r="E17" i="145"/>
  <c r="G17" i="145"/>
  <c r="K64" i="29"/>
  <c r="E16" i="145"/>
  <c r="G16" i="145"/>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E114" i="29"/>
  <c r="B873" i="106"/>
  <c r="D873" i="106"/>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0" i="29"/>
  <c r="K81" i="29"/>
  <c r="K82" i="29"/>
  <c r="K83" i="29"/>
  <c r="K84" i="29"/>
  <c r="K92"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C150" i="29"/>
  <c r="B1226" i="106"/>
  <c r="D1226"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H168" i="29"/>
  <c r="B1318" i="106"/>
  <c r="D1318"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7" i="106"/>
  <c r="D1417" i="106"/>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L8" i="11"/>
  <c r="B2057" i="106"/>
  <c r="D2057"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I76" i="4"/>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29" i="106"/>
  <c r="D3229" i="106"/>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40" i="29"/>
  <c r="B3671" i="106"/>
  <c r="D3671" i="106"/>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49"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B7208" i="106"/>
  <c r="D7208" i="106"/>
  <c r="K326" i="29"/>
  <c r="B7209" i="106"/>
  <c r="D7209" i="106"/>
  <c r="B7210" i="106"/>
  <c r="D7210" i="106"/>
  <c r="K327" i="29"/>
  <c r="B7211" i="106"/>
  <c r="D7211" i="106"/>
  <c r="B7212" i="106"/>
  <c r="D7212" i="106"/>
  <c r="K328" i="29"/>
  <c r="B7213" i="106"/>
  <c r="D7213" i="106"/>
  <c r="H329" i="29"/>
  <c r="K329" i="29"/>
  <c r="C331" i="29"/>
  <c r="B7216" i="106"/>
  <c r="D7216"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I26" i="12"/>
  <c r="B7741" i="106"/>
  <c r="D7741"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L5" i="11"/>
  <c r="B2056" i="106"/>
  <c r="D2056" i="106"/>
  <c r="C16" i="11"/>
  <c r="B2013" i="106"/>
  <c r="D2013" i="106"/>
  <c r="B7727" i="106"/>
  <c r="D7727" i="106"/>
  <c r="C49" i="8"/>
  <c r="B4" i="7"/>
  <c r="B1744" i="106"/>
  <c r="D1744" i="106"/>
  <c r="B5" i="7"/>
  <c r="B1745" i="106"/>
  <c r="D1745" i="106"/>
  <c r="B6" i="7"/>
  <c r="D6" i="7"/>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B1121" i="106"/>
  <c r="D1121" i="106"/>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54"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E109" i="5"/>
  <c r="G109" i="5"/>
  <c r="B6024" i="106"/>
  <c r="D6024" i="106"/>
  <c r="K109" i="5"/>
  <c r="K4" i="4"/>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B5618" i="106"/>
  <c r="D5618" i="106"/>
  <c r="F172" i="5"/>
  <c r="F173"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4357" i="106"/>
  <c r="D4357" i="106"/>
  <c r="D172" i="5"/>
  <c r="B5412" i="106"/>
  <c r="D5412" i="106"/>
  <c r="E172" i="5"/>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B6838" i="106"/>
  <c r="D6838" i="106"/>
  <c r="J259" i="5"/>
  <c r="J273" i="5"/>
  <c r="B6839" i="106"/>
  <c r="D6839" i="106"/>
  <c r="K259" i="5"/>
  <c r="K273" i="5"/>
  <c r="B6840" i="106"/>
  <c r="D6840" i="106"/>
  <c r="B7041" i="106"/>
  <c r="D7041" i="106"/>
  <c r="B4442" i="106"/>
  <c r="D4442" i="106"/>
  <c r="I274" i="5"/>
  <c r="J274" i="5"/>
  <c r="B7054" i="106"/>
  <c r="D7054" i="106"/>
  <c r="E4" i="4"/>
  <c r="B2630" i="106"/>
  <c r="D2630" i="106"/>
  <c r="C5" i="4"/>
  <c r="B3405" i="106"/>
  <c r="D3405" i="106"/>
  <c r="D5" i="4"/>
  <c r="B3406" i="106"/>
  <c r="D3406" i="106"/>
  <c r="F5" i="4"/>
  <c r="B3408" i="106"/>
  <c r="D3408" i="106"/>
  <c r="G5" i="4"/>
  <c r="B3409" i="106"/>
  <c r="D3409" i="106"/>
  <c r="G14" i="4"/>
  <c r="G15" i="4"/>
  <c r="G16" i="4"/>
  <c r="C14" i="4"/>
  <c r="B2558" i="106"/>
  <c r="D2558" i="106"/>
  <c r="D14" i="4"/>
  <c r="B2570" i="106"/>
  <c r="D2570" i="106"/>
  <c r="F14" i="4"/>
  <c r="B2609" i="106"/>
  <c r="D2609" i="106"/>
  <c r="E15" i="4"/>
  <c r="B2633" i="106"/>
  <c r="D2633" i="106"/>
  <c r="B6032" i="106"/>
  <c r="D6032" i="106"/>
  <c r="K15" i="4"/>
  <c r="B3573" i="106"/>
  <c r="D3573" i="106"/>
  <c r="C16" i="4"/>
  <c r="B2560" i="106"/>
  <c r="D2560" i="106"/>
  <c r="B2611" i="106"/>
  <c r="D2611" i="106"/>
  <c r="C41" i="3"/>
  <c r="B93" i="106"/>
  <c r="D93" i="106"/>
  <c r="D7" i="118"/>
  <c r="D8" i="118"/>
  <c r="D9" i="118"/>
  <c r="H14" i="118"/>
  <c r="H19" i="118"/>
  <c r="H24" i="118"/>
  <c r="H28" i="118"/>
  <c r="H33" i="118"/>
  <c r="D11" i="37"/>
  <c r="D22" i="37"/>
  <c r="H22" i="37"/>
  <c r="J22" i="37"/>
  <c r="L22" i="37"/>
  <c r="D24" i="37"/>
  <c r="B4270" i="106"/>
  <c r="D4270" i="106"/>
  <c r="B83" i="3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8" i="34"/>
  <c r="F127" i="34"/>
  <c r="F126" i="34"/>
  <c r="F110" i="34"/>
  <c r="F94" i="34"/>
  <c r="B6028" i="106"/>
  <c r="D6028" i="106"/>
  <c r="B6014" i="106"/>
  <c r="D6014" i="106"/>
  <c r="B5847" i="106"/>
  <c r="D5847" i="106"/>
  <c r="B5752" i="106"/>
  <c r="D5752" i="106"/>
  <c r="B5599" i="106"/>
  <c r="D5599" i="106"/>
  <c r="I6" i="4"/>
  <c r="B5011" i="106"/>
  <c r="D5011" i="106"/>
  <c r="K274" i="5"/>
  <c r="K275" i="5"/>
  <c r="J173" i="5"/>
  <c r="B6397" i="106"/>
  <c r="D6397" i="106"/>
  <c r="H173" i="5"/>
  <c r="D173" i="5"/>
  <c r="C172" i="5"/>
  <c r="C173" i="5"/>
  <c r="B5223" i="106"/>
  <c r="D5223" i="106"/>
  <c r="J109" i="5"/>
  <c r="J4" i="4"/>
  <c r="H109" i="5"/>
  <c r="F109" i="5"/>
  <c r="B5588" i="106"/>
  <c r="D5588" i="106"/>
  <c r="D109" i="5"/>
  <c r="B5356" i="106"/>
  <c r="D5356" i="106"/>
  <c r="F106" i="34"/>
  <c r="F105" i="34"/>
  <c r="F104" i="34"/>
  <c r="D7" i="7"/>
  <c r="B1763" i="106"/>
  <c r="D1763" i="106"/>
  <c r="B6025" i="106"/>
  <c r="D6025" i="106"/>
  <c r="H4" i="4"/>
  <c r="B5421" i="106"/>
  <c r="D5421" i="106"/>
  <c r="D6" i="4"/>
  <c r="J6" i="4"/>
  <c r="B6221" i="106"/>
  <c r="D6221" i="106"/>
  <c r="B5906" i="106"/>
  <c r="D5906" i="106"/>
  <c r="H6" i="4"/>
  <c r="B2656" i="106"/>
  <c r="D2656" i="106"/>
  <c r="K7" i="4"/>
  <c r="B3718" i="106"/>
  <c r="D3718"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D10" i="7"/>
  <c r="B1765" i="106"/>
  <c r="D1765" i="106"/>
  <c r="D16" i="7"/>
  <c r="B3447" i="106"/>
  <c r="D3447" i="106"/>
  <c r="D8" i="7"/>
  <c r="B1764" i="106"/>
  <c r="D1764" i="106"/>
  <c r="B4435" i="106"/>
  <c r="D4435" i="106"/>
  <c r="I7" i="4"/>
  <c r="B4444" i="106"/>
  <c r="D4444" i="106"/>
  <c r="F273" i="5"/>
  <c r="B5713" i="106"/>
  <c r="D5713" i="106"/>
  <c r="B4397" i="106"/>
  <c r="D4397" i="106"/>
  <c r="B4950" i="106"/>
  <c r="D4950" i="106"/>
  <c r="H274" i="5"/>
  <c r="H7" i="4"/>
  <c r="L204" i="29"/>
  <c r="L102" i="29"/>
  <c r="B731" i="106"/>
  <c r="D731" i="106"/>
  <c r="C74" i="29"/>
  <c r="B755" i="106"/>
  <c r="D755" i="106"/>
  <c r="B1116" i="106"/>
  <c r="D1116" i="106"/>
  <c r="K47" i="29"/>
  <c r="F160"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F274" i="5"/>
  <c r="E273" i="5"/>
  <c r="B6835" i="106"/>
  <c r="D6835" i="106"/>
  <c r="G273" i="5"/>
  <c r="B4398" i="106"/>
  <c r="D4398" i="106"/>
  <c r="B5537" i="106"/>
  <c r="D5537" i="106"/>
  <c r="E173" i="5"/>
  <c r="I109" i="5"/>
  <c r="I4" i="4"/>
  <c r="B5527" i="106"/>
  <c r="D5527" i="106"/>
  <c r="L273" i="29"/>
  <c r="L288" i="29"/>
  <c r="L74" i="29"/>
  <c r="B720" i="106"/>
  <c r="D720"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B3633" i="106"/>
  <c r="D3633" i="106"/>
  <c r="E341" i="29"/>
  <c r="B3628" i="106"/>
  <c r="D3628" i="106"/>
  <c r="D354" i="29"/>
  <c r="B3629" i="106"/>
  <c r="D3629" i="106"/>
  <c r="E44" i="4"/>
  <c r="B3235" i="106"/>
  <c r="D3235" i="106"/>
  <c r="D77" i="4"/>
  <c r="D78" i="4"/>
  <c r="C77" i="4"/>
  <c r="B3232" i="106"/>
  <c r="D3232" i="106"/>
  <c r="B1977" i="106"/>
  <c r="D1977" i="106"/>
  <c r="H24" i="12"/>
  <c r="B1983" i="106"/>
  <c r="D1983" i="106"/>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273" i="29"/>
  <c r="K198" i="29"/>
  <c r="B2842" i="106"/>
  <c r="D2842" i="106"/>
  <c r="B1317" i="106"/>
  <c r="D1317"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G24" i="12"/>
  <c r="B1492" i="106"/>
  <c r="D1492" i="106"/>
  <c r="K264" i="29"/>
  <c r="B1500" i="106"/>
  <c r="D1500" i="106"/>
  <c r="K251" i="29"/>
  <c r="B1488" i="106"/>
  <c r="D1488" i="106"/>
  <c r="H190" i="29"/>
  <c r="B2828" i="106"/>
  <c r="D2828" i="106"/>
  <c r="B1328" i="106"/>
  <c r="D1328" i="106"/>
  <c r="K136" i="29"/>
  <c r="B2986" i="106"/>
  <c r="D2986" i="106"/>
  <c r="B1256" i="106"/>
  <c r="D1256" i="106"/>
  <c r="G129" i="29"/>
  <c r="B1258" i="106"/>
  <c r="D1258" i="106"/>
  <c r="K100" i="29"/>
  <c r="B7013" i="106"/>
  <c r="D7013" i="106"/>
  <c r="K102" i="29"/>
  <c r="C15" i="4"/>
  <c r="B2559" i="106"/>
  <c r="D2559" i="106"/>
  <c r="B2088" i="106"/>
  <c r="D2088" i="106"/>
  <c r="B1135" i="106"/>
  <c r="D1135" i="106"/>
  <c r="K72" i="29"/>
  <c r="B1141" i="106"/>
  <c r="D1141" i="106"/>
  <c r="B1021" i="106"/>
  <c r="D1021" i="106"/>
  <c r="H74" i="29"/>
  <c r="B1045" i="106"/>
  <c r="D1045" i="106"/>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F150" i="29"/>
  <c r="B1250" i="106"/>
  <c r="D1250" i="106"/>
  <c r="B1231" i="106"/>
  <c r="D1231" i="106"/>
  <c r="D129" i="29"/>
  <c r="D150" i="29"/>
  <c r="B1234" i="106"/>
  <c r="D1234" i="106"/>
  <c r="B1109" i="106"/>
  <c r="D1109" i="106"/>
  <c r="K42" i="29"/>
  <c r="B1115" i="106"/>
  <c r="D1115" i="106"/>
  <c r="H102" i="29"/>
  <c r="B1047" i="106"/>
  <c r="D1047" i="106"/>
  <c r="G74" i="29"/>
  <c r="B987" i="106"/>
  <c r="D987" i="106"/>
  <c r="B905" i="106"/>
  <c r="D905" i="106"/>
  <c r="F74" i="29"/>
  <c r="F114" i="29"/>
  <c r="B931" i="106"/>
  <c r="D931" i="106"/>
  <c r="D74" i="29"/>
  <c r="B813" i="106"/>
  <c r="D813" i="106"/>
  <c r="B211" i="106"/>
  <c r="D211" i="106"/>
  <c r="H41" i="3"/>
  <c r="B213" i="106"/>
  <c r="D213" i="106"/>
  <c r="B188" i="106"/>
  <c r="D188" i="106"/>
  <c r="G41" i="3"/>
  <c r="B190" i="106"/>
  <c r="D190" i="106"/>
  <c r="B139" i="106"/>
  <c r="D139" i="106"/>
  <c r="E41" i="3"/>
  <c r="B141" i="106"/>
  <c r="D141" i="106"/>
  <c r="J19" i="145"/>
  <c r="D86" i="36"/>
  <c r="C273" i="5"/>
  <c r="C274" i="5"/>
  <c r="B5326" i="106"/>
  <c r="D5326" i="106"/>
  <c r="J24" i="12"/>
  <c r="B7730" i="106"/>
  <c r="D7730" i="106"/>
  <c r="H275" i="5"/>
  <c r="B5914" i="106"/>
  <c r="D5914" i="106"/>
  <c r="B6023" i="106"/>
  <c r="D6023" i="106"/>
  <c r="J7" i="4"/>
  <c r="B2657" i="106"/>
  <c r="D2657" i="106"/>
  <c r="H8" i="4"/>
  <c r="D274" i="5"/>
  <c r="B7270" i="106"/>
  <c r="C34" i="131"/>
  <c r="B5320" i="106"/>
  <c r="D5320" i="106"/>
  <c r="B1249" i="106"/>
  <c r="D1249" i="106"/>
  <c r="K148" i="29"/>
  <c r="B7048" i="106"/>
  <c r="D7048" i="106"/>
  <c r="K190" i="29"/>
  <c r="B2837" i="106"/>
  <c r="D2837" i="106"/>
  <c r="F53" i="34"/>
  <c r="G150" i="29"/>
  <c r="B1259" i="106"/>
  <c r="D1259" i="106"/>
  <c r="B1125" i="106"/>
  <c r="D1125" i="106"/>
  <c r="G24" i="108"/>
  <c r="E24" i="108"/>
  <c r="K202" i="29"/>
  <c r="B4157" i="106"/>
  <c r="D4157" i="106"/>
  <c r="K305" i="29"/>
  <c r="B1560" i="106"/>
  <c r="D1560" i="106"/>
  <c r="B1559" i="106"/>
  <c r="D1559" i="106"/>
  <c r="H13" i="4"/>
  <c r="B1875" i="106"/>
  <c r="D1875" i="106"/>
  <c r="F22" i="37"/>
  <c r="F24" i="37"/>
  <c r="B3274" i="106"/>
  <c r="D3274" i="106"/>
  <c r="E77" i="4"/>
  <c r="B3277" i="106"/>
  <c r="D3277" i="106"/>
  <c r="B6977" i="106"/>
  <c r="D6977" i="106"/>
  <c r="I114" i="29"/>
  <c r="B7051" i="106"/>
  <c r="D7051" i="106"/>
  <c r="F59" i="34"/>
  <c r="B6026" i="106"/>
  <c r="D6026" i="106"/>
  <c r="I275" i="5"/>
  <c r="B5946" i="106"/>
  <c r="D5946" i="106"/>
  <c r="G274" i="5"/>
  <c r="B5863" i="106"/>
  <c r="D5863" i="106"/>
  <c r="B7747" i="106"/>
  <c r="D7747" i="106"/>
  <c r="E274" i="5"/>
  <c r="A7258" i="106"/>
  <c r="D7257" i="106"/>
  <c r="B7732" i="106"/>
  <c r="D7732" i="106"/>
  <c r="J26" i="12"/>
  <c r="B7742" i="106"/>
  <c r="D7742" i="106"/>
  <c r="D52" i="36"/>
  <c r="D54" i="36"/>
  <c r="H114" i="29"/>
  <c r="B1054" i="106"/>
  <c r="D1054" i="106"/>
  <c r="K138" i="29"/>
  <c r="B1282" i="106"/>
  <c r="D1282" i="106"/>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J114" i="29"/>
  <c r="B7021" i="106"/>
  <c r="D7021" i="106"/>
  <c r="B6978" i="106"/>
  <c r="D6978" i="106"/>
  <c r="I354" i="29"/>
  <c r="B7244" i="106"/>
  <c r="D7244" i="106"/>
  <c r="B7234" i="106"/>
  <c r="D7234" i="106"/>
  <c r="B5544" i="106"/>
  <c r="D5544" i="106"/>
  <c r="E6" i="4"/>
  <c r="B5719" i="106"/>
  <c r="D5719" i="106"/>
  <c r="F7" i="4"/>
  <c r="B2594" i="106"/>
  <c r="D2594" i="106"/>
  <c r="G22" i="108"/>
  <c r="B1119" i="106"/>
  <c r="D1119" i="106"/>
  <c r="E22" i="108"/>
  <c r="B5915" i="106"/>
  <c r="D5915" i="106"/>
  <c r="K306" i="29"/>
  <c r="B1561" i="106"/>
  <c r="D1561" i="106"/>
  <c r="B6222" i="106"/>
  <c r="D6222" i="106"/>
  <c r="B2658" i="106"/>
  <c r="D2658" i="106"/>
  <c r="H10" i="4"/>
  <c r="B4127" i="106"/>
  <c r="D4127" i="106"/>
  <c r="D7" i="4"/>
  <c r="D275" i="5"/>
  <c r="B5508" i="106"/>
  <c r="D5508" i="106"/>
  <c r="B5507" i="106"/>
  <c r="D5507" i="106"/>
  <c r="B7298" i="106"/>
  <c r="C35" i="131"/>
  <c r="B7299" i="106"/>
  <c r="B2631" i="106"/>
  <c r="D2631" i="106"/>
  <c r="A7259" i="106"/>
  <c r="D7258" i="106"/>
  <c r="B4434" i="106"/>
  <c r="D4434" i="106"/>
  <c r="E7" i="4"/>
  <c r="B4443" i="106"/>
  <c r="D4443" i="106"/>
  <c r="E275" i="5"/>
  <c r="B3574" i="106"/>
  <c r="D3574" i="106"/>
  <c r="B5869" i="106"/>
  <c r="D5869" i="106"/>
  <c r="G275" i="5"/>
  <c r="B5870" i="106"/>
  <c r="D5870" i="106"/>
  <c r="G7" i="4"/>
  <c r="B7020" i="106"/>
  <c r="D7020" i="106"/>
  <c r="F55" i="34"/>
  <c r="F17" i="11"/>
  <c r="B2659" i="106"/>
  <c r="D2659" i="106"/>
  <c r="H17" i="4"/>
  <c r="B1387" i="106"/>
  <c r="D1387" i="106"/>
  <c r="F16" i="4"/>
  <c r="B2599" i="106"/>
  <c r="D2599" i="106"/>
  <c r="B1382" i="106"/>
  <c r="D1382" i="106"/>
  <c r="F63" i="34"/>
  <c r="F15" i="4"/>
  <c r="B1287" i="106"/>
  <c r="D1287" i="106"/>
  <c r="D16" i="4"/>
  <c r="B2572" i="106"/>
  <c r="D2572" i="106"/>
  <c r="B2567" i="106"/>
  <c r="D2567" i="106"/>
  <c r="H19" i="4"/>
  <c r="B4141" i="106"/>
  <c r="D4141" i="106"/>
  <c r="B2661" i="106"/>
  <c r="D2661" i="106"/>
  <c r="H20" i="4"/>
  <c r="B7624" i="106"/>
  <c r="I17" i="11"/>
  <c r="B2598" i="106"/>
  <c r="D2598" i="106"/>
  <c r="B2605" i="106"/>
  <c r="D2605" i="106"/>
  <c r="A7260" i="106"/>
  <c r="D7259" i="106"/>
  <c r="E8" i="4"/>
  <c r="A7261" i="106"/>
  <c r="D7260" i="106"/>
  <c r="I18" i="11"/>
  <c r="B7631" i="106"/>
  <c r="D7631" i="106"/>
  <c r="B7625" i="106"/>
  <c r="H78" i="4"/>
  <c r="B2662" i="106"/>
  <c r="D2662" i="106"/>
  <c r="B3300" i="106"/>
  <c r="D3300" i="106"/>
  <c r="H81" i="4"/>
  <c r="F177" i="34"/>
  <c r="A7262" i="106"/>
  <c r="D7261" i="106"/>
  <c r="A7263" i="106"/>
  <c r="D7262" i="106"/>
  <c r="B1700" i="106"/>
  <c r="D1700" i="106"/>
  <c r="H82" i="4"/>
  <c r="H83" i="4"/>
  <c r="B6281" i="106"/>
  <c r="D6281" i="106"/>
  <c r="D68" i="36"/>
  <c r="B6272" i="106"/>
  <c r="D6272" i="106"/>
  <c r="A7264" i="106"/>
  <c r="D7263" i="106"/>
  <c r="A7265" i="106"/>
  <c r="D7264"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L114" i="29"/>
  <c r="D331" i="29"/>
  <c r="B7217" i="106"/>
  <c r="D7217" i="106"/>
  <c r="K323" i="29"/>
  <c r="J13" i="4"/>
  <c r="B7135" i="106"/>
  <c r="D7135" i="106"/>
  <c r="K339" i="29"/>
  <c r="I8" i="4"/>
  <c r="B3225" i="106"/>
  <c r="D3225" i="106"/>
  <c r="B6220" i="106"/>
  <c r="D6220" i="106"/>
  <c r="J8" i="4"/>
  <c r="B6352" i="106"/>
  <c r="D6352" i="106"/>
  <c r="J275" i="5"/>
  <c r="B3569" i="106"/>
  <c r="D3569" i="106"/>
  <c r="K8" i="4"/>
  <c r="B1762" i="106"/>
  <c r="D1762" i="106"/>
  <c r="E10" i="4"/>
  <c r="B4124" i="106"/>
  <c r="D4124" i="106"/>
  <c r="B5552" i="106"/>
  <c r="D5552" i="106"/>
  <c r="B2632" i="106"/>
  <c r="D2632" i="106"/>
  <c r="A1" i="158"/>
  <c r="B1" i="166"/>
  <c r="A1" i="161"/>
  <c r="B1" i="163"/>
  <c r="B1" i="164"/>
  <c r="B1" i="165"/>
  <c r="B1" i="162"/>
  <c r="B2" i="160"/>
  <c r="B2" i="163"/>
  <c r="B2" i="166"/>
  <c r="A2" i="159"/>
  <c r="B2" i="162"/>
  <c r="B2" i="164"/>
  <c r="B2" i="165"/>
  <c r="A2" i="158"/>
  <c r="B7207" i="106"/>
  <c r="D7207" i="106"/>
  <c r="K331" i="29"/>
  <c r="F13" i="34"/>
  <c r="K332" i="29"/>
  <c r="B7225" i="106"/>
  <c r="D7225" i="106"/>
  <c r="B3670" i="106"/>
  <c r="D3670" i="106"/>
  <c r="K341" i="29"/>
  <c r="I10" i="4"/>
  <c r="B4128" i="106"/>
  <c r="D4128" i="106"/>
  <c r="E6" i="146"/>
  <c r="B3226" i="106"/>
  <c r="D3226" i="106"/>
  <c r="I20" i="4"/>
  <c r="J10" i="4"/>
  <c r="B6225" i="106"/>
  <c r="D6225" i="106"/>
  <c r="B6223" i="106"/>
  <c r="D6223" i="106"/>
  <c r="B7055" i="106"/>
  <c r="D7055" i="106"/>
  <c r="B3571" i="106"/>
  <c r="D3571" i="106"/>
  <c r="K10" i="4"/>
  <c r="B4130" i="106"/>
  <c r="D4130" i="106"/>
  <c r="B7224" i="106"/>
  <c r="D7224" i="106"/>
  <c r="B3672" i="106"/>
  <c r="D3672" i="106"/>
  <c r="K354" i="29"/>
  <c r="K13" i="4"/>
  <c r="B3227" i="106"/>
  <c r="D3227" i="106"/>
  <c r="E8" i="146"/>
  <c r="B3572" i="106"/>
  <c r="D3572" i="106"/>
  <c r="K17" i="4"/>
  <c r="B3678" i="106"/>
  <c r="D3678" i="106"/>
  <c r="K355" i="29"/>
  <c r="B3681" i="106"/>
  <c r="D3681" i="106"/>
  <c r="B3575" i="106"/>
  <c r="D3575" i="106"/>
  <c r="K19" i="4"/>
  <c r="B4144" i="106"/>
  <c r="D4144" i="106"/>
  <c r="K20" i="4"/>
  <c r="K78" i="4"/>
  <c r="B3576" i="106"/>
  <c r="D3576" i="106"/>
  <c r="B3588" i="106"/>
  <c r="D3588" i="106"/>
  <c r="K81" i="4"/>
  <c r="B3591" i="106"/>
  <c r="D3591" i="106"/>
  <c r="K82" i="4"/>
  <c r="B6275" i="106"/>
  <c r="D6275" i="106"/>
  <c r="L150" i="29"/>
  <c r="K223" i="29"/>
  <c r="G12" i="4"/>
  <c r="G4" i="4"/>
  <c r="E204" i="29"/>
  <c r="B1353" i="106"/>
  <c r="D1353" i="106"/>
  <c r="K178" i="29"/>
  <c r="B1339" i="106"/>
  <c r="D1339" i="106"/>
  <c r="B5653" i="106"/>
  <c r="D5653" i="106"/>
  <c r="F6" i="4"/>
  <c r="B2593" i="106"/>
  <c r="D2593" i="106"/>
  <c r="F275" i="5"/>
  <c r="K205" i="29"/>
  <c r="B1389" i="106"/>
  <c r="D1389" i="106"/>
  <c r="B5644" i="106"/>
  <c r="D5644" i="106"/>
  <c r="B1474" i="106"/>
  <c r="D1474" i="106"/>
  <c r="B2607" i="106"/>
  <c r="D2607" i="106"/>
  <c r="B2603" i="106"/>
  <c r="D2603" i="106"/>
  <c r="G8" i="4"/>
  <c r="B1381" i="106"/>
  <c r="D1381" i="106"/>
  <c r="F13" i="4"/>
  <c r="K204" i="29"/>
  <c r="B5720" i="106"/>
  <c r="D5720" i="106"/>
  <c r="G10" i="4"/>
  <c r="B4126" i="106"/>
  <c r="D4126" i="106"/>
  <c r="B2606" i="106"/>
  <c r="D2606" i="106"/>
  <c r="F11" i="34"/>
  <c r="B1388" i="106"/>
  <c r="D1388" i="106"/>
  <c r="B2596" i="106"/>
  <c r="D2596" i="106"/>
  <c r="F17" i="4"/>
  <c r="F19" i="4"/>
  <c r="B4139" i="106"/>
  <c r="D4139" i="106"/>
  <c r="D7" i="146"/>
  <c r="B2600" i="106"/>
  <c r="D2600" i="106"/>
  <c r="J17" i="4"/>
  <c r="B7042" i="106"/>
  <c r="D7042" i="106"/>
  <c r="B6227" i="106"/>
  <c r="D6227" i="106"/>
  <c r="J19" i="4"/>
  <c r="B6229" i="106"/>
  <c r="D6229" i="106"/>
  <c r="J20" i="4"/>
  <c r="B6230" i="106"/>
  <c r="D6230" i="106"/>
  <c r="J78" i="4"/>
  <c r="B6263" i="106"/>
  <c r="D6263" i="106"/>
  <c r="J81" i="4"/>
  <c r="J82" i="4"/>
  <c r="D15" i="4"/>
  <c r="B2571" i="106"/>
  <c r="D2571" i="106"/>
  <c r="F57" i="34"/>
  <c r="F58" i="34"/>
  <c r="E150" i="29"/>
  <c r="B1242" i="106"/>
  <c r="D1242" i="106"/>
  <c r="B1233" i="106"/>
  <c r="D1233" i="106"/>
  <c r="B1225" i="106"/>
  <c r="D1225" i="106"/>
  <c r="K129" i="29"/>
  <c r="D4" i="4"/>
  <c r="B1145" i="106"/>
  <c r="D1145" i="106"/>
  <c r="B871" i="106"/>
  <c r="D871" i="106"/>
  <c r="E12" i="145"/>
  <c r="K53" i="29"/>
  <c r="G114" i="29"/>
  <c r="B929" i="106"/>
  <c r="D929" i="106"/>
  <c r="C114" i="29"/>
  <c r="B757" i="106"/>
  <c r="D757" i="106"/>
  <c r="C7" i="4"/>
  <c r="B5214" i="106"/>
  <c r="D5214" i="106"/>
  <c r="C6" i="4"/>
  <c r="B2553" i="106"/>
  <c r="D2553" i="106"/>
  <c r="F175" i="34"/>
  <c r="C109" i="5"/>
  <c r="C4" i="4"/>
  <c r="K150" i="29"/>
  <c r="B1281" i="106"/>
  <c r="D1281" i="106"/>
  <c r="D13" i="4"/>
  <c r="B2564" i="106"/>
  <c r="D2564" i="106"/>
  <c r="D8" i="4"/>
  <c r="E19" i="145"/>
  <c r="G12" i="145"/>
  <c r="G19" i="145"/>
  <c r="J20" i="145"/>
  <c r="K74" i="29"/>
  <c r="B1143" i="106"/>
  <c r="D1143" i="106"/>
  <c r="B1122" i="106"/>
  <c r="D1122" i="106"/>
  <c r="G23" i="108"/>
  <c r="E23" i="108"/>
  <c r="B989" i="106"/>
  <c r="D989" i="106"/>
  <c r="F54" i="34"/>
  <c r="F75" i="34"/>
  <c r="D10" i="159"/>
  <c r="D19" i="159"/>
  <c r="D32" i="159"/>
  <c r="D49" i="159"/>
  <c r="B2554" i="106"/>
  <c r="D2554" i="106"/>
  <c r="B2569" i="106"/>
  <c r="D2569" i="106"/>
  <c r="D17" i="4"/>
  <c r="B1288" i="106"/>
  <c r="D1288" i="106"/>
  <c r="F9" i="34"/>
  <c r="K151" i="29"/>
  <c r="B1289" i="106"/>
  <c r="D1289" i="106"/>
  <c r="C6" i="146"/>
  <c r="D20" i="4"/>
  <c r="D10" i="4"/>
  <c r="B4123" i="106"/>
  <c r="D4123" i="106"/>
  <c r="B2568" i="106"/>
  <c r="D2568" i="106"/>
  <c r="C13" i="4"/>
  <c r="B2573" i="106"/>
  <c r="D2573" i="106"/>
  <c r="C7" i="146"/>
  <c r="C8" i="146"/>
  <c r="D19" i="4"/>
  <c r="B4137" i="106"/>
  <c r="D4137" i="106"/>
  <c r="B2574" i="106"/>
  <c r="D2574" i="106"/>
  <c r="B2557" i="106"/>
  <c r="D2557" i="106"/>
  <c r="B19" i="7"/>
  <c r="B1759" i="106"/>
  <c r="D1759" i="106"/>
  <c r="D19" i="7"/>
  <c r="B1775" i="106"/>
  <c r="D1775" i="106"/>
  <c r="F4" i="4"/>
  <c r="F77" i="4"/>
  <c r="K166" i="29"/>
  <c r="B3239" i="106"/>
  <c r="D3239" i="106"/>
  <c r="D81" i="4"/>
  <c r="B3318" i="106"/>
  <c r="D3318" i="106"/>
  <c r="I77" i="4"/>
  <c r="B3319" i="106"/>
  <c r="D3319" i="106"/>
  <c r="B3238" i="106"/>
  <c r="D3238" i="106"/>
  <c r="B2105" i="106"/>
  <c r="D2105" i="106"/>
  <c r="K33" i="29"/>
  <c r="B1108" i="106"/>
  <c r="D1108" i="106"/>
  <c r="B1105" i="106"/>
  <c r="D1105" i="106"/>
  <c r="D114" i="29"/>
  <c r="B815" i="106"/>
  <c r="D815" i="106"/>
  <c r="G19" i="108"/>
  <c r="K114" i="29"/>
  <c r="I78" i="4"/>
  <c r="K83" i="4"/>
  <c r="B6284" i="106"/>
  <c r="D6284" i="106"/>
  <c r="D71" i="36"/>
  <c r="J83" i="4"/>
  <c r="B6283" i="106"/>
  <c r="D6283" i="106"/>
  <c r="B6274" i="106"/>
  <c r="D6274" i="106"/>
  <c r="D70" i="36"/>
  <c r="B6266" i="106"/>
  <c r="D6266" i="106"/>
  <c r="F8" i="4"/>
  <c r="B2591" i="106"/>
  <c r="D2591" i="106"/>
  <c r="B3255" i="106"/>
  <c r="D3255" i="106"/>
  <c r="K168" i="29"/>
  <c r="B1331" i="106"/>
  <c r="D1331" i="106"/>
  <c r="E16" i="4"/>
  <c r="B1644" i="106"/>
  <c r="D1644" i="106"/>
  <c r="C9" i="146"/>
  <c r="D64" i="36"/>
  <c r="D82" i="4"/>
  <c r="E19" i="108"/>
  <c r="C12" i="4"/>
  <c r="B2556" i="106"/>
  <c r="D2556" i="106"/>
  <c r="B1152" i="106"/>
  <c r="D1152" i="106"/>
  <c r="F8" i="34"/>
  <c r="I81" i="4"/>
  <c r="B3320" i="106"/>
  <c r="D3320" i="106"/>
  <c r="D6" i="146"/>
  <c r="B2595" i="106"/>
  <c r="D2595" i="106"/>
  <c r="F10" i="4"/>
  <c r="B4125" i="106"/>
  <c r="D4125" i="106"/>
  <c r="F20" i="4"/>
  <c r="E17" i="4"/>
  <c r="B2634" i="106"/>
  <c r="D2634" i="106"/>
  <c r="B1332" i="106"/>
  <c r="D1332" i="106"/>
  <c r="F10" i="34"/>
  <c r="K169" i="29"/>
  <c r="B1333" i="106"/>
  <c r="D1333" i="106"/>
  <c r="D83" i="4"/>
  <c r="B6277" i="106"/>
  <c r="D6277" i="106"/>
  <c r="B6268" i="106"/>
  <c r="D6268" i="106"/>
  <c r="C17" i="4"/>
  <c r="F16" i="37"/>
  <c r="B3323" i="106"/>
  <c r="D3323" i="106"/>
  <c r="I82" i="4"/>
  <c r="E9" i="146"/>
  <c r="D69" i="36"/>
  <c r="B2601" i="106"/>
  <c r="D2601" i="106"/>
  <c r="F78" i="4"/>
  <c r="D8" i="146"/>
  <c r="E19" i="4"/>
  <c r="B4138" i="106"/>
  <c r="D4138" i="106"/>
  <c r="B2635" i="106"/>
  <c r="D2635" i="106"/>
  <c r="E20" i="4"/>
  <c r="H17" i="118"/>
  <c r="B2561" i="106"/>
  <c r="D2561" i="106"/>
  <c r="B7" i="146"/>
  <c r="C19" i="4"/>
  <c r="B4136" i="106"/>
  <c r="D4136" i="106"/>
  <c r="H25" i="118"/>
  <c r="K24" i="118"/>
  <c r="O23" i="118"/>
  <c r="O25" i="118"/>
  <c r="F7" i="146"/>
  <c r="B6273" i="106"/>
  <c r="D6273" i="106"/>
  <c r="I83" i="4"/>
  <c r="B6282" i="106"/>
  <c r="D6282" i="106"/>
  <c r="B3256" i="106"/>
  <c r="D3256" i="106"/>
  <c r="F81" i="4"/>
  <c r="B2636" i="106"/>
  <c r="D2636" i="106"/>
  <c r="E78" i="4"/>
  <c r="F82" i="4"/>
  <c r="D66" i="36"/>
  <c r="B1672" i="106"/>
  <c r="D1672" i="106"/>
  <c r="D9" i="146"/>
  <c r="B3278" i="106"/>
  <c r="D3278" i="106"/>
  <c r="E81" i="4"/>
  <c r="B6270" i="106"/>
  <c r="D6270" i="106"/>
  <c r="F83" i="4"/>
  <c r="B6279" i="106"/>
  <c r="D6279" i="106"/>
  <c r="B1658" i="106"/>
  <c r="D1658" i="106"/>
  <c r="E82" i="4"/>
  <c r="D65" i="36"/>
  <c r="E83" i="4"/>
  <c r="B6278" i="106"/>
  <c r="D6278" i="106"/>
  <c r="B6269" i="106"/>
  <c r="D6269" i="106"/>
  <c r="D55" i="36"/>
  <c r="D60" i="36"/>
  <c r="B279" i="106"/>
  <c r="D279" i="106"/>
  <c r="D59" i="36"/>
  <c r="B2917" i="106"/>
  <c r="D2917" i="106"/>
  <c r="B2916" i="106"/>
  <c r="D2916" i="106"/>
  <c r="H29" i="118"/>
  <c r="K28" i="118"/>
  <c r="O27" i="118"/>
  <c r="O29" i="118"/>
  <c r="K16" i="11"/>
  <c r="B2055" i="106"/>
  <c r="D2055" i="106"/>
  <c r="L12" i="11"/>
  <c r="B2059" i="106"/>
  <c r="D2059" i="106"/>
  <c r="B2051" i="106"/>
  <c r="D2051" i="106"/>
  <c r="L10" i="11"/>
  <c r="B2058" i="106"/>
  <c r="D2058" i="106"/>
  <c r="F16" i="11"/>
  <c r="B2026" i="106"/>
  <c r="D2026" i="106"/>
  <c r="K24" i="12"/>
  <c r="H26" i="12"/>
  <c r="B7740" i="106"/>
  <c r="D7740" i="106"/>
  <c r="G13" i="4"/>
  <c r="G17" i="4"/>
  <c r="B1510" i="106"/>
  <c r="D1510" i="106"/>
  <c r="K288" i="29"/>
  <c r="E21" i="108"/>
  <c r="E40" i="108"/>
  <c r="E43" i="108"/>
  <c r="E44" i="108"/>
  <c r="B2608" i="106"/>
  <c r="D2608" i="106"/>
  <c r="D273" i="29"/>
  <c r="G21" i="108"/>
  <c r="G40" i="108"/>
  <c r="G43" i="108"/>
  <c r="G44" i="108"/>
  <c r="B2551" i="106"/>
  <c r="D2551" i="106"/>
  <c r="C8" i="4"/>
  <c r="B5121" i="106"/>
  <c r="D5121" i="106"/>
  <c r="C275" i="5"/>
  <c r="N22" i="3"/>
  <c r="N36" i="3"/>
  <c r="B4171" i="106"/>
  <c r="D4171" i="106"/>
  <c r="L16" i="11"/>
  <c r="B2061" i="106"/>
  <c r="D2061" i="106"/>
  <c r="B2031" i="106"/>
  <c r="D2031" i="106"/>
  <c r="B7733" i="106"/>
  <c r="D7733" i="106"/>
  <c r="K26" i="12"/>
  <c r="B7743" i="106"/>
  <c r="D7743" i="106"/>
  <c r="F12" i="34"/>
  <c r="F14" i="34"/>
  <c r="F76" i="34"/>
  <c r="F176" i="34"/>
  <c r="F178" i="34"/>
  <c r="F180" i="34"/>
  <c r="B1517" i="106"/>
  <c r="D1517" i="106"/>
  <c r="K289" i="29"/>
  <c r="B1518" i="106"/>
  <c r="D1518" i="106"/>
  <c r="G20" i="4"/>
  <c r="B2612" i="106"/>
  <c r="D2612" i="106"/>
  <c r="G19" i="4"/>
  <c r="B4140" i="106"/>
  <c r="D4140" i="106"/>
  <c r="B1446" i="106"/>
  <c r="D1446" i="106"/>
  <c r="D288" i="29"/>
  <c r="B1448" i="106"/>
  <c r="D1448" i="106"/>
  <c r="B5327" i="106"/>
  <c r="D5327" i="106"/>
  <c r="K115" i="29"/>
  <c r="B1153" i="106"/>
  <c r="D1153" i="106"/>
  <c r="C10" i="4"/>
  <c r="B4122" i="106"/>
  <c r="D4122" i="106"/>
  <c r="D16" i="37"/>
  <c r="H16" i="37"/>
  <c r="H13" i="118"/>
  <c r="H18" i="118"/>
  <c r="K17" i="118"/>
  <c r="B6" i="146"/>
  <c r="B2555" i="106"/>
  <c r="D2555" i="106"/>
  <c r="C20" i="4"/>
  <c r="N23" i="3"/>
  <c r="B284" i="106"/>
  <c r="D284" i="106"/>
  <c r="B283" i="106"/>
  <c r="D283" i="106"/>
  <c r="N37" i="3"/>
  <c r="H37" i="37"/>
  <c r="B285" i="106"/>
  <c r="D285" i="106"/>
  <c r="B2613" i="106"/>
  <c r="D2613" i="106"/>
  <c r="G78" i="4"/>
  <c r="F6" i="146"/>
  <c r="F8" i="146"/>
  <c r="B8" i="146"/>
  <c r="O16" i="118"/>
  <c r="C78" i="4"/>
  <c r="B2562" i="106"/>
  <c r="D2562" i="106"/>
  <c r="H32" i="118"/>
  <c r="K32" i="118"/>
  <c r="O31" i="118"/>
  <c r="O33" i="118"/>
  <c r="B4997" i="106"/>
  <c r="D4997" i="106"/>
  <c r="N41" i="3"/>
  <c r="B287" i="106"/>
  <c r="D287" i="106"/>
  <c r="B3262" i="106"/>
  <c r="D3262" i="106"/>
  <c r="G81" i="4"/>
  <c r="B3233" i="106"/>
  <c r="D3233" i="106"/>
  <c r="C81" i="4"/>
  <c r="D61" i="36"/>
  <c r="B288" i="106"/>
  <c r="D288" i="106"/>
  <c r="D67" i="36"/>
  <c r="B1686" i="106"/>
  <c r="D1686" i="106"/>
  <c r="G82" i="4"/>
  <c r="D63" i="36"/>
  <c r="B9" i="146"/>
  <c r="F9" i="146"/>
  <c r="H12" i="118"/>
  <c r="K12" i="118"/>
  <c r="J16" i="37"/>
  <c r="B4269" i="106"/>
  <c r="D4269" i="106"/>
  <c r="B1630" i="106"/>
  <c r="D1630" i="106"/>
  <c r="C82" i="4"/>
  <c r="G83" i="4"/>
  <c r="B6280" i="106"/>
  <c r="D6280" i="106"/>
  <c r="B6271" i="106"/>
  <c r="D6271" i="106"/>
  <c r="O11" i="118"/>
  <c r="O13" i="118"/>
  <c r="J20" i="118"/>
  <c r="C83" i="4"/>
  <c r="B6276" i="106"/>
  <c r="D6276" i="106"/>
  <c r="B6267" i="106"/>
  <c r="D6267" i="106"/>
  <c r="C10" i="146"/>
  <c r="D35" i="36"/>
  <c r="J24" i="24"/>
  <c r="O17" i="118"/>
  <c r="O20" i="118"/>
  <c r="O35" i="118"/>
  <c r="O37" i="118"/>
  <c r="K20" i="118"/>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<sst xmlns="http://schemas.openxmlformats.org/spreadsheetml/2006/main" count="5020" uniqueCount="2122">
  <si>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</si>
  <si>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</si>
  <si>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</si>
  <si>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</si>
  <si>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</si>
  <si>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</si>
  <si>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</si>
  <si>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</si>
  <si>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</si>
  <si>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</si>
  <si>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</si>
  <si>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</si>
  <si>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</si>
  <si>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</si>
  <si>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</si>
  <si>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</si>
  <si>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</si>
  <si>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</si>
  <si>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</si>
  <si>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</si>
  <si>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</si>
  <si>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</si>
  <si>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</si>
  <si>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</si>
  <si>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</si>
  <si>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</si>
  <si>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</si>
  <si>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</si>
  <si>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</si>
  <si>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</si>
  <si>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</si>
  <si>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</si>
  <si>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</si>
  <si>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</si>
  <si>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</si>
  <si>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</si>
  <si>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</si>
  <si>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</si>
  <si>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</si>
  <si>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</si>
  <si>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</si>
  <si>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</si>
  <si>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</si>
  <si>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</si>
  <si>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</si>
  <si>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</si>
  <si>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</si>
  <si>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</si>
  <si>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</si>
  <si>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</si>
  <si>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</si>
  <si>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</si>
  <si>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</si>
  <si>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</si>
  <si>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</si>
  <si>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</si>
  <si>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</si>
  <si>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</si>
  <si>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</si>
  <si>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</si>
  <si>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</si>
  <si>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</si>
  <si>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</si>
  <si>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</si>
  <si>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</si>
  <si>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</si>
  <si>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</si>
  <si>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</si>
  <si>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</si>
  <si>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</si>
  <si>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</si>
  <si>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</si>
  <si>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</si>
  <si>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</si>
  <si>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</si>
  <si>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</si>
  <si>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</si>
  <si>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</si>
  <si>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</si>
  <si>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</si>
  <si>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</si>
  <si>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</si>
  <si>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</si>
  <si>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</si>
  <si>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</si>
  <si>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</si>
  <si>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</si>
  <si>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</si>
  <si>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</si>
  <si>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</si>
  <si>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</si>
  <si>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</si>
  <si>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</si>
  <si>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</si>
  <si>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</si>
  <si>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</si>
  <si>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</si>
  <si>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</si>
  <si>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</si>
  <si>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</si>
  <si>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</si>
  <si>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</si>
  <si>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</si>
  <si>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</si>
  <si>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</si>
  <si>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</si>
  <si>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</si>
  <si>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</si>
  <si>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</si>
  <si>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</si>
  <si>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</si>
  <si>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</si>
  <si>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</si>
  <si>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</si>
  <si>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</si>
  <si>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</si>
  <si>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</si>
  <si>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</si>
  <si>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</si>
  <si>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</si>
  <si>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</si>
  <si>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</si>
  <si>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</si>
  <si>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</si>
  <si>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</si>
  <si>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</si>
  <si>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</si>
  <si>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</si>
  <si>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</si>
  <si>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</si>
  <si>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</si>
  <si>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</si>
  <si>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</si>
  <si>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</si>
  <si>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</si>
  <si>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</si>
  <si>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</si>
  <si>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</si>
  <si>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</si>
  <si>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</si>
  <si>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</si>
  <si>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</si>
  <si>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</si>
  <si>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</si>
  <si>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</si>
  <si>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</si>
  <si>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</si>
  <si>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</si>
  <si>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</si>
  <si>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</si>
  <si>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</si>
  <si>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</si>
  <si>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</si>
  <si>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</si>
  <si>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</si>
  <si>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</si>
  <si>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</si>
  <si>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</si>
  <si>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</si>
  <si>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</si>
  <si>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</si>
  <si>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</si>
  <si>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</si>
  <si>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</si>
  <si>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</si>
  <si>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</si>
  <si>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</si>
  <si>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</si>
  <si>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</si>
  <si>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</si>
  <si>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</si>
  <si>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</si>
  <si>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</si>
  <si>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</si>
  <si>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</si>
  <si>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</si>
  <si>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</si>
  <si>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</si>
  <si>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</si>
  <si>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</si>
  <si>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</si>
  <si>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</si>
  <si>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</si>
  <si>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</si>
  <si>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</si>
  <si>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</si>
  <si>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</si>
  <si>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</si>
  <si>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</si>
  <si>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</si>
  <si>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</si>
  <si>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</si>
  <si>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</si>
  <si>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</si>
  <si>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</si>
  <si>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</si>
  <si>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</si>
  <si>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</si>
  <si>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</si>
  <si>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</si>
  <si>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</si>
  <si>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</si>
  <si>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</si>
  <si>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</si>
  <si>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</si>
  <si>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</si>
  <si>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</si>
  <si>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</si>
  <si>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</si>
  <si>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</si>
  <si>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</si>
  <si>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</si>
  <si>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</si>
  <si>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</si>
  <si>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</si>
  <si>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</si>
  <si>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</si>
  <si>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</si>
  <si>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</si>
  <si>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</si>
  <si>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</si>
  <si>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</si>
  <si>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</si>
  <si>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</si>
  <si>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</si>
  <si>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</si>
  <si>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</si>
  <si>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</si>
  <si>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</si>
  <si>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</si>
  <si>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</si>
  <si>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</si>
  <si>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</si>
  <si>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</si>
  <si>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</si>
  <si>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</si>
  <si>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</si>
  <si>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</si>
  <si>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</si>
  <si>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</si>
  <si>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</si>
  <si>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</si>
  <si>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</si>
  <si>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</si>
  <si>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</si>
  <si>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</si>
  <si>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</si>
  <si>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</si>
  <si>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</si>
  <si>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</si>
  <si>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</si>
  <si>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</si>
  <si>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</si>
  <si>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</si>
  <si>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</si>
  <si>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</si>
  <si>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</si>
  <si>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</si>
  <si>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</si>
  <si>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</si>
  <si>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</si>
  <si>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</si>
  <si>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</si>
  <si>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</si>
  <si>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</si>
  <si>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</si>
  <si>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</si>
  <si>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</si>
  <si>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</si>
  <si>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</si>
  <si>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</si>
  <si>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</si>
  <si>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</si>
  <si>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</si>
  <si>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</si>
  <si>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</si>
  <si>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</si>
  <si>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</si>
  <si>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</si>
  <si>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</si>
  <si>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</si>
  <si>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</si>
  <si>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</si>
  <si>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</si>
  <si>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</si>
  <si>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</si>
  <si>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</si>
  <si>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</si>
  <si>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</si>
  <si>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</si>
  <si>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</si>
  <si>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</si>
  <si>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</si>
  <si>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</si>
  <si>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</si>
  <si>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</si>
  <si>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</si>
  <si>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</si>
  <si>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</si>
  <si>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</si>
  <si>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</si>
  <si>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</si>
  <si>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</si>
  <si>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</si>
  <si>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</si>
  <si>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</si>
  <si>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</si>
  <si>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</si>
  <si>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</si>
  <si>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</si>
  <si>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</si>
  <si>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</si>
  <si>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</si>
  <si>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</si>
  <si>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</si>
  <si>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</si>
  <si>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</si>
  <si>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</si>
  <si>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</si>
  <si>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</si>
  <si>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</si>
  <si>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</si>
  <si>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</si>
  <si>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</si>
  <si>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</si>
  <si>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</si>
  <si>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</si>
  <si>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</si>
  <si>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</si>
  <si>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</si>
  <si>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</si>
  <si>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</si>
  <si>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</si>
  <si>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</si>
  <si>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</si>
  <si>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</si>
  <si>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</si>
  <si>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</si>
  <si>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</si>
  <si>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</si>
  <si>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</si>
  <si>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</si>
  <si>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</si>
  <si>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</si>
  <si>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</si>
  <si>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</si>
  <si>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</si>
  <si>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</si>
  <si>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</si>
  <si>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</si>
  <si>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</si>
  <si>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</si>
  <si>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</si>
  <si>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</si>
  <si>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</si>
  <si>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</si>
  <si>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</si>
  <si>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</si>
  <si>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</si>
  <si>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</si>
  <si>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</si>
  <si>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</si>
  <si>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</si>
  <si>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</si>
  <si>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</si>
  <si>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</si>
  <si>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</si>
  <si>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</si>
  <si>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</si>
  <si>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</si>
  <si>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</si>
  <si>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</si>
  <si>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</si>
  <si>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</si>
  <si>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</si>
  <si>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</si>
  <si>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</si>
  <si>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</si>
  <si>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</si>
  <si>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</si>
  <si>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</si>
  <si>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</si>
  <si>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</si>
  <si>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</si>
  <si>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</si>
  <si>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</si>
  <si>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</si>
  <si>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</si>
  <si>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</si>
  <si>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</si>
  <si>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</si>
  <si>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</si>
  <si>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</si>
  <si>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</si>
  <si>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</si>
  <si>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</si>
  <si>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</si>
  <si>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</si>
  <si>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</si>
  <si>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</si>
  <si>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</si>
  <si>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</si>
  <si>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</si>
  <si>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</si>
  <si>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</si>
  <si>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</si>
  <si>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</si>
  <si>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</si>
  <si>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</si>
  <si>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</si>
  <si>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</si>
  <si>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</si>
  <si>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</si>
  <si>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</si>
  <si>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</si>
  <si>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</si>
  <si>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</si>
  <si>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</si>
  <si>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</si>
  <si>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</si>
  <si>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</si>
  <si>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</si>
  <si>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</si>
  <si>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</si>
  <si>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</si>
  <si>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</si>
  <si>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</si>
  <si>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</si>
  <si>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</si>
  <si>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</si>
  <si>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</si>
  <si>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</si>
  <si>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</si>
  <si>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</si>
  <si>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</si>
  <si>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</si>
  <si>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</si>
  <si>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</si>
  <si>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</si>
  <si>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</si>
  <si>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</si>
  <si>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</si>
  <si>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</si>
  <si>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</si>
  <si>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</si>
  <si>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</si>
  <si>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</si>
  <si>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</si>
  <si>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</si>
  <si>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</si>
  <si>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</si>
  <si>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</si>
  <si>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</si>
  <si>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</si>
  <si>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</si>
  <si>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</si>
  <si>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</si>
  <si>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</si>
  <si>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</si>
  <si>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</si>
  <si>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</si>
  <si>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</si>
  <si>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</si>
  <si>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</si>
  <si>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</si>
  <si>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</si>
  <si>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</si>
  <si>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</si>
  <si>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</si>
  <si>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</si>
  <si>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</si>
  <si>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</si>
  <si>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</si>
  <si>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</si>
  <si>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</si>
  <si>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</si>
  <si>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</si>
  <si>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</si>
  <si>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</si>
  <si>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</si>
  <si>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</si>
  <si>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</si>
  <si>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</si>
  <si>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</si>
  <si>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</si>
  <si>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</si>
  <si>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</si>
  <si>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</si>
  <si>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</si>
  <si>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</si>
  <si>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</si>
  <si>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</si>
  <si>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</si>
  <si>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</si>
  <si>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</si>
  <si>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</si>
  <si>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</si>
  <si>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</si>
  <si>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</si>
  <si>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</si>
  <si>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</si>
  <si>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</si>
  <si>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</si>
  <si>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</si>
  <si>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</si>
  <si>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</si>
  <si>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</si>
  <si>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</si>
  <si>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</si>
  <si>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</si>
  <si>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</si>
  <si>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</si>
  <si>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</si>
  <si>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</si>
  <si>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</si>
  <si>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</si>
  <si>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</si>
  <si>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</si>
  <si>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</si>
  <si>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</si>
  <si>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</si>
  <si>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</si>
  <si>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</si>
  <si>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</si>
  <si>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</si>
  <si>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</si>
  <si>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</si>
  <si>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</si>
  <si>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</si>
  <si>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</si>
  <si>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</si>
  <si>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</si>
  <si>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</si>
  <si>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</si>
  <si>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</si>
  <si>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</si>
  <si>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</si>
  <si>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</si>
  <si>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</si>
  <si>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</si>
  <si>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</si>
  <si>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</si>
  <si>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</si>
  <si>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</si>
  <si>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</si>
  <si>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</si>
  <si>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</si>
  <si>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</si>
  <si>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</si>
  <si>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</si>
  <si>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</si>
  <si>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</si>
  <si>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</si>
  <si>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</si>
  <si>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</si>
  <si>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</si>
  <si>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</si>
  <si>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</si>
  <si>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</si>
  <si>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</si>
  <si>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</si>
  <si>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</si>
  <si>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</si>
  <si>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</si>
  <si>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</si>
  <si>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</si>
  <si>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</si>
  <si>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</si>
  <si>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</si>
  <si>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</si>
  <si>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</si>
  <si>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</si>
  <si>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</si>
  <si>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</si>
  <si>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</si>
  <si>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</si>
  <si>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</si>
  <si>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</si>
  <si>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</si>
  <si>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</si>
  <si>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</si>
  <si>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</si>
  <si>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</si>
  <si>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</si>
  <si>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</si>
  <si>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</si>
  <si>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</si>
  <si>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</si>
  <si>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</si>
  <si>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</si>
  <si>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</si>
  <si>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</si>
  <si>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</si>
  <si>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</si>
  <si>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</si>
  <si>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</si>
  <si>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</si>
  <si>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</si>
  <si>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</si>
  <si>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</si>
  <si>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</si>
  <si>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</si>
  <si>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</si>
  <si>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</si>
  <si>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</si>
  <si>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</si>
  <si>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</si>
  <si>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</si>
  <si>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</si>
  <si>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</si>
  <si>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</si>
  <si>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</si>
  <si>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</si>
  <si>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</si>
  <si>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</si>
  <si>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</si>
  <si>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</si>
  <si>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</si>
  <si>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</si>
  <si>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</si>
  <si>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</si>
  <si>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</si>
  <si>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</si>
  <si>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</si>
  <si>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</si>
  <si>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</si>
  <si>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</si>
  <si>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</si>
  <si>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</si>
  <si>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</si>
  <si>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</si>
  <si>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</si>
  <si>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</si>
  <si>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</si>
  <si>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</si>
  <si>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</si>
  <si>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</si>
  <si>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</si>
  <si>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</si>
  <si>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</si>
  <si>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</si>
  <si>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</si>
  <si>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</si>
  <si>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</si>
  <si>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</si>
  <si>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</si>
  <si>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</si>
  <si>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</si>
  <si>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</si>
  <si>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</si>
  <si>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</si>
  <si>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</si>
  <si>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</si>
  <si>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</si>
  <si>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</si>
  <si>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</si>
  <si>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</si>
  <si>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</si>
  <si>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</si>
  <si>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</si>
  <si>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</si>
  <si>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</si>
  <si>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</si>
  <si>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</si>
  <si>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</si>
  <si>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</si>
  <si>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</si>
  <si>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</si>
  <si>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</si>
  <si>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</si>
  <si>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</si>
  <si>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</si>
  <si>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</si>
  <si>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</si>
  <si>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</si>
  <si>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</si>
  <si>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</si>
  <si>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</si>
  <si>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</si>
  <si>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</si>
  <si>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</si>
  <si>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</si>
  <si>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</si>
  <si>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</si>
  <si>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</si>
  <si>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</si>
  <si>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</si>
  <si>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</si>
  <si>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</si>
  <si>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</si>
  <si>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</si>
  <si>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</si>
  <si>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</si>
  <si>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</si>
  <si>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</si>
  <si>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</si>
  <si>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</si>
  <si>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</si>
  <si>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</si>
  <si>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</si>
  <si>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</si>
  <si>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</si>
  <si>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</si>
  <si>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</si>
  <si>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</si>
  <si>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</si>
  <si>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</si>
  <si>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</si>
  <si>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</si>
  <si>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</si>
  <si>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</si>
  <si>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</si>
  <si>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</si>
  <si>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</si>
  <si>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</si>
  <si>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</si>
  <si>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</si>
  <si>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</si>
  <si>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</si>
  <si>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</si>
  <si>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</si>
  <si>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</si>
  <si>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</si>
  <si>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</si>
  <si>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</si>
  <si>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</si>
  <si>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</si>
  <si>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</si>
  <si>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</si>
  <si>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</si>
  <si>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</si>
  <si>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</si>
  <si>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</si>
  <si>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</si>
  <si>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</si>
  <si>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</si>
  <si>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</si>
  <si>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</si>
  <si>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</si>
  <si>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</si>
  <si>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</si>
  <si>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</si>
  <si>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</si>
  <si>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</si>
  <si>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</si>
  <si>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</si>
  <si>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</si>
  <si>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</si>
  <si>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</si>
  <si>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</si>
  <si>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</si>
  <si>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</si>
  <si>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</si>
  <si>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</si>
  <si>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</si>
  <si>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</si>
  <si>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</si>
  <si>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</si>
  <si>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</si>
  <si>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</si>
  <si>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</si>
  <si>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</si>
  <si>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</si>
  <si>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</si>
  <si>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</si>
  <si>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</si>
  <si>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</si>
  <si>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</si>
  <si>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</si>
  <si>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</si>
  <si>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</si>
  <si>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</si>
  <si>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</si>
  <si>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</si>
  <si>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</si>
  <si>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</si>
  <si>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</si>
  <si>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</si>
  <si>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</si>
  <si>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</si>
  <si>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</si>
  <si>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</si>
  <si>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</si>
  <si>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</si>
  <si>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</si>
  <si>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</si>
  <si>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</si>
  <si>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</si>
  <si>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</si>
  <si>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</si>
  <si>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</si>
  <si>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</si>
  <si>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</si>
  <si>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</si>
  <si>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</si>
  <si>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</si>
  <si>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</si>
  <si>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</si>
  <si>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</si>
  <si>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</si>
  <si>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</si>
  <si>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</si>
  <si>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</si>
  <si>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</si>
  <si>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</si>
  <si>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</si>
  <si>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</si>
  <si>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</si>
  <si>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</si>
  <si>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</si>
  <si>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</si>
  <si>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</si>
  <si>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</si>
  <si>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</si>
  <si>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</si>
  <si>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</si>
  <si>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</si>
  <si>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</si>
  <si>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</si>
  <si>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</si>
  <si>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</si>
  <si>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</si>
  <si>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</si>
  <si>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</si>
  <si>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</si>
  <si>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</si>
  <si>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</si>
  <si>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</si>
  <si>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</si>
  <si>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</si>
  <si>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</si>
  <si>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</si>
  <si>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</si>
  <si>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</si>
  <si>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</si>
  <si>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</si>
  <si>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</si>
  <si>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</si>
  <si>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</si>
  <si>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</si>
  <si>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</si>
  <si>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</si>
  <si>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</si>
  <si>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</si>
  <si>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</si>
  <si>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</si>
  <si>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</si>
  <si>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</si>
  <si>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</si>
  <si>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</si>
  <si>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</si>
  <si>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</si>
  <si>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</si>
  <si>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</si>
  <si>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</si>
  <si>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</si>
  <si>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</si>
  <si>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</si>
  <si>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</si>
  <si>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</si>
  <si>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</si>
  <si>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</si>
  <si>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</si>
  <si>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</si>
  <si>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</si>
  <si>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</si>
  <si>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</si>
  <si>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</si>
  <si>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</si>
  <si>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</si>
  <si>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</si>
  <si>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</si>
  <si>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</si>
  <si>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</si>
  <si>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</si>
  <si>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</si>
  <si>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</si>
  <si>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</si>
  <si>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</si>
  <si>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</si>
  <si>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</si>
  <si>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</si>
  <si>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</si>
  <si>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</si>
  <si>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</si>
  <si>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</si>
  <si>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</si>
  <si>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</si>
  <si>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</si>
  <si>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</si>
  <si>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</si>
  <si>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</si>
  <si>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</si>
  <si>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</si>
  <si>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</si>
  <si>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</si>
  <si>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</si>
  <si>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</si>
  <si>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</si>
  <si>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</si>
  <si>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</si>
  <si>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</si>
  <si>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</si>
  <si>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</si>
  <si>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</si>
  <si>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</si>
  <si>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</si>
  <si>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</si>
  <si>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</si>
  <si>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</si>
  <si>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</si>
  <si>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</si>
  <si>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</si>
  <si>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</si>
  <si>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</si>
  <si>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</si>
  <si>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</si>
  <si>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</si>
  <si>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</si>
  <si>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</si>
  <si>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</si>
  <si>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</si>
  <si>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</si>
  <si>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</si>
  <si>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</si>
  <si>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</si>
  <si>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</si>
  <si>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</si>
  <si>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</si>
  <si>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</si>
  <si>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</si>
  <si>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</si>
  <si>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</si>
  <si>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</si>
  <si>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</si>
  <si>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</si>
  <si>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</si>
  <si>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</si>
  <si>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</si>
  <si>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</si>
  <si>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</si>
  <si>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</si>
  <si>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</si>
  <si>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</si>
  <si>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</si>
  <si>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</si>
  <si>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</si>
  <si>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</si>
  <si>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</si>
  <si>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</si>
  <si>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</si>
  <si>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</si>
  <si>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</si>
  <si>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</si>
  <si>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</si>
  <si>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</si>
  <si>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</si>
  <si>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</si>
  <si>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</si>
  <si>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</si>
  <si>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</si>
  <si>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</si>
  <si>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</si>
  <si>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</si>
  <si>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</si>
  <si>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</si>
  <si>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</si>
  <si>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</si>
  <si>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</si>
  <si>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</si>
  <si>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</si>
  <si>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</si>
  <si>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</si>
  <si>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</si>
  <si>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</si>
  <si>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</si>
  <si>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</si>
  <si>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</si>
  <si>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</si>
  <si>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</si>
  <si>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</si>
  <si>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</si>
  <si>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</si>
  <si>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</si>
  <si>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</si>
  <si>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</si>
  <si>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</si>
  <si>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</si>
  <si>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</si>
  <si>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</si>
  <si>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</si>
  <si>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</si>
  <si>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</si>
  <si>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</si>
  <si>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</si>
  <si>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</si>
  <si>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</si>
  <si>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</si>
  <si>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</si>
  <si>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</si>
  <si>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</si>
  <si>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</si>
  <si>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</si>
  <si>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</si>
  <si>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</si>
  <si>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</si>
  <si>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</si>
  <si>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</si>
  <si>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</si>
  <si>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</si>
  <si>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</si>
  <si>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</si>
  <si>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</si>
  <si>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</si>
  <si>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</si>
  <si>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</si>
  <si>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</si>
  <si>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</si>
  <si>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</si>
  <si>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</si>
  <si>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</si>
  <si>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</si>
  <si>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</si>
  <si>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</si>
  <si>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</si>
  <si>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</si>
  <si>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</si>
  <si>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</si>
  <si>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</si>
  <si>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</si>
  <si>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</si>
  <si>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</si>
  <si>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</si>
  <si>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</si>
  <si>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</si>
  <si>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</si>
  <si>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</si>
  <si>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</si>
  <si>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</si>
  <si>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</si>
  <si>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</si>
  <si>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</si>
  <si>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</si>
  <si>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</si>
  <si>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</si>
  <si>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</si>
  <si>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</si>
  <si>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</si>
  <si>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</si>
  <si>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</si>
  <si>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</si>
  <si>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</si>
  <si>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</si>
  <si>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</si>
  <si>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</si>
  <si>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</si>
  <si>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</si>
  <si>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</si>
  <si>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</si>
  <si>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</si>
  <si>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</si>
  <si>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</si>
  <si>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</si>
  <si>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</si>
  <si>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</si>
  <si>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</si>
  <si>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</si>
  <si>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</si>
  <si>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</si>
  <si>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</si>
  <si>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</si>
  <si>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</si>
  <si>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</si>
  <si>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</si>
  <si>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</si>
  <si>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</si>
  <si>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</si>
  <si>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</si>
  <si>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</si>
  <si>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</si>
  <si>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</si>
  <si>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</si>
  <si>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</si>
  <si>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</si>
  <si>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</si>
  <si>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</si>
  <si>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</si>
  <si>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</si>
  <si>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</si>
  <si>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</si>
  <si>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</si>
  <si>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</si>
  <si>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</si>
  <si>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</si>
  <si>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</si>
  <si>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</si>
  <si>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</si>
  <si>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</si>
  <si>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</si>
  <si>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</si>
  <si>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</si>
  <si>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</si>
  <si>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</si>
  <si>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</si>
  <si>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</si>
  <si>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</si>
  <si>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</si>
  <si>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</si>
  <si>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</si>
  <si>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</si>
  <si>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</si>
  <si>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</si>
  <si>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</si>
  <si>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</si>
  <si>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</si>
  <si>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</si>
  <si>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</si>
  <si>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</si>
  <si>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</si>
  <si>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</si>
  <si>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</si>
  <si>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</si>
  <si>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</si>
  <si>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</si>
  <si>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</si>
  <si>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</si>
  <si>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</si>
  <si>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</si>
  <si>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</si>
  <si>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</si>
  <si>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</si>
  <si>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</si>
  <si>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</si>
  <si>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</si>
  <si>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</si>
  <si>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</si>
  <si>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</si>
  <si>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</si>
  <si>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</si>
  <si>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</si>
  <si>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</si>
  <si>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</si>
  <si>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</si>
  <si>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</si>
  <si>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</si>
  <si>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</si>
  <si>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</si>
  <si>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</si>
  <si>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</si>
  <si>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</si>
  <si>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</si>
  <si>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</si>
  <si>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</si>
  <si>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</si>
  <si>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</si>
  <si>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</si>
  <si>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</si>
  <si>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</si>
  <si>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</si>
  <si>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</si>
  <si>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</si>
  <si>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</si>
  <si>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</si>
  <si>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</si>
  <si>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</si>
  <si>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</si>
  <si>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</si>
  <si>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</si>
  <si>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</si>
  <si>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</si>
  <si>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</si>
  <si>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</si>
  <si>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</si>
  <si>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</si>
  <si>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</si>
  <si>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</si>
  <si>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</si>
  <si>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</si>
  <si>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</si>
  <si>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</si>
  <si>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</si>
  <si>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</si>
  <si>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</si>
  <si>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</si>
  <si>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</si>
  <si>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</si>
  <si>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</si>
  <si>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</si>
  <si>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</si>
  <si>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</si>
  <si>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</si>
  <si>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</si>
  <si>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</si>
  <si>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</si>
  <si>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</si>
  <si>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</si>
  <si>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</si>
  <si>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</si>
  <si>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</si>
  <si>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</si>
  <si>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</si>
  <si>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</si>
  <si>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</si>
  <si>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</si>
  <si>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</si>
  <si>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</si>
  <si>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</si>
  <si>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</si>
  <si>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</si>
  <si>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</si>
  <si>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</si>
  <si>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</si>
  <si>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</si>
  <si>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</si>
  <si>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</si>
  <si>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</si>
  <si>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</si>
  <si>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</si>
  <si>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</si>
  <si>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</si>
  <si>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</si>
  <si>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</si>
  <si>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</si>
  <si>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</si>
  <si>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</si>
  <si>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</si>
  <si>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</si>
  <si>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</si>
  <si>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</si>
  <si>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</si>
  <si>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</si>
  <si>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</si>
  <si>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</si>
  <si>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</si>
  <si>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</si>
  <si>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</si>
  <si>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</si>
  <si>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</si>
  <si>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</si>
  <si>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</si>
  <si>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</si>
  <si>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</si>
  <si>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</si>
  <si>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</si>
  <si>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</si>
  <si>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</si>
  <si>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</si>
  <si>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</si>
  <si>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</si>
  <si>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</si>
  <si>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</si>
  <si>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</si>
  <si>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</si>
  <si>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</si>
  <si>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</si>
  <si>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</si>
  <si>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</si>
  <si>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</si>
  <si>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</si>
  <si>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</si>
  <si>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</si>
  <si>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</si>
  <si>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</si>
  <si>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</si>
  <si>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</si>
  <si>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</si>
  <si>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</si>
  <si>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</si>
  <si>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</si>
  <si>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</si>
  <si>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</si>
  <si>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</si>
  <si>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</si>
  <si>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</si>
  <si>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</si>
  <si>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</si>
  <si>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</si>
  <si>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</si>
  <si>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</si>
  <si>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</si>
  <si>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</si>
  <si>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</si>
  <si>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</si>
  <si>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</si>
  <si>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</si>
  <si>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</si>
  <si>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</si>
  <si>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</si>
  <si>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</si>
  <si>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</si>
  <si>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</si>
  <si>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</si>
  <si>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</si>
  <si>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</si>
  <si>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</si>
  <si>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</si>
  <si>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</si>
  <si>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</si>
  <si>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</si>
  <si>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</si>
  <si>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</si>
  <si>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</si>
  <si>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</si>
  <si>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</si>
  <si>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</si>
  <si>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</si>
  <si>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</si>
  <si>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</si>
  <si>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</si>
  <si>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</si>
  <si>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</si>
  <si>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</si>
  <si>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</si>
  <si>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</si>
  <si>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</si>
  <si>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</si>
  <si>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</si>
  <si>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</si>
  <si>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</si>
  <si>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</si>
  <si>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</si>
  <si>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</si>
  <si>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</si>
  <si>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</si>
  <si>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</si>
  <si>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</si>
  <si>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</si>
  <si>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</si>
  <si>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</si>
  <si>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</si>
  <si>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</si>
  <si>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</si>
  <si>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</si>
  <si>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</si>
  <si>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</si>
  <si>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</si>
  <si>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</si>
  <si>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</si>
  <si>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</si>
  <si>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</si>
  <si>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</si>
  <si>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</si>
  <si>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</si>
  <si>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</si>
  <si>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</si>
  <si>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</si>
  <si>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</si>
  <si>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</si>
  <si>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</si>
  <si>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</si>
  <si>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</si>
  <si>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</si>
  <si>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</si>
  <si>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</si>
  <si>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</si>
  <si>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</si>
  <si>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</si>
  <si>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</si>
  <si>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</si>
  <si>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</si>
  <si>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</si>
  <si>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</si>
  <si>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</si>
  <si>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</si>
  <si>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</si>
  <si>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</si>
  <si>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</si>
  <si>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</si>
  <si>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</si>
  <si>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</si>
  <si>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</si>
  <si>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</si>
  <si>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</si>
  <si>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</si>
  <si>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</si>
  <si>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</si>
  <si>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</si>
  <si>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</si>
  <si>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</si>
  <si>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</si>
  <si>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</si>
  <si>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</si>
  <si>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</si>
  <si>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</si>
  <si>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</si>
  <si>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</si>
  <si>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</si>
  <si>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</si>
  <si>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</si>
  <si>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</si>
  <si>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</si>
  <si>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</si>
  <si>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</si>
  <si>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</si>
  <si>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</si>
  <si>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</si>
  <si>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</si>
  <si>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</si>
  <si>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</si>
  <si>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</si>
  <si>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</si>
  <si>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</si>
  <si>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</si>
  <si>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</si>
  <si>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</si>
  <si>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</si>
  <si>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</si>
  <si>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</si>
  <si>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</si>
  <si>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</si>
  <si>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</si>
  <si>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</si>
  <si>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</si>
  <si>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</si>
  <si>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</si>
  <si>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</si>
  <si>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</si>
  <si>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</si>
  <si>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</si>
  <si>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</si>
  <si>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</si>
  <si>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</si>
  <si>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</si>
  <si>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</si>
  <si>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</si>
  <si>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</si>
  <si>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</si>
  <si>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</si>
  <si>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</si>
  <si>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</si>
  <si>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</si>
  <si>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</si>
  <si>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</si>
  <si>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</si>
  <si>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</si>
  <si>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</si>
  <si>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</si>
  <si>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</si>
  <si>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</si>
  <si>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</si>
  <si>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</si>
  <si>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</si>
  <si>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</si>
  <si>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</si>
  <si>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</si>
  <si>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</si>
  <si>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</si>
  <si>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</si>
  <si>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</si>
  <si>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</si>
  <si>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</si>
  <si>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</si>
  <si>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</si>
  <si>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</si>
  <si>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</si>
  <si>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</si>
  <si>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</si>
  <si>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</si>
  <si>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</si>
  <si>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</si>
  <si>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</si>
  <si>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</si>
  <si>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</si>
  <si>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</si>
  <si>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</si>
  <si>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</si>
  <si>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</si>
  <si>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</si>
  <si>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</si>
  <si>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</si>
  <si>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</si>
  <si>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</si>
  <si>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</si>
  <si>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</si>
  <si>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</si>
  <si>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</si>
  <si>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</si>
  <si>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</si>
  <si>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</si>
  <si>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</si>
  <si>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</si>
  <si>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</si>
  <si>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</si>
  <si>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</si>
  <si>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</si>
  <si>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</si>
  <si>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</si>
  <si>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</si>
  <si>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</si>
  <si>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</si>
  <si>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</si>
  <si>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</si>
  <si>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</si>
  <si>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</si>
  <si>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</si>
  <si>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</si>
  <si>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</si>
  <si>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</si>
  <si>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</si>
  <si>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</si>
  <si>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</si>
  <si>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</si>
  <si>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</si>
  <si>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</si>
  <si>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</si>
  <si>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</si>
  <si>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</si>
  <si>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</si>
  <si>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</si>
  <si>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</si>
  <si>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</si>
  <si>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</si>
  <si>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</si>
  <si>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</si>
  <si>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</si>
  <si>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</si>
  <si>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</si>
  <si>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</si>
  <si>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</si>
  <si>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</si>
  <si>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</si>
  <si>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</si>
  <si>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</si>
  <si>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</si>
  <si>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</si>
  <si>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</si>
  <si>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</si>
  <si>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</si>
  <si>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</si>
  <si>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</si>
  <si>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</si>
  <si>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</si>
  <si>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</si>
  <si>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</si>
  <si>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</si>
  <si>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</si>
  <si>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</si>
  <si>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</si>
  <si>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</si>
  <si>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</si>
  <si>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</si>
  <si>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</si>
  <si>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</si>
  <si>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</si>
  <si>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</si>
  <si>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</si>
  <si>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</si>
  <si>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</si>
  <si>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</si>
  <si>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</si>
  <si>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</si>
  <si>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</si>
  <si>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</si>
  <si>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</si>
  <si>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</si>
  <si>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</si>
  <si>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</si>
  <si>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</si>
  <si>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</si>
  <si>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</si>
  <si>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</si>
  <si>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</si>
  <si>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</si>
  <si>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</si>
  <si>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</si>
  <si>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</si>
  <si>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</si>
  <si>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</si>
  <si>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</si>
  <si>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</si>
  <si>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</si>
  <si>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</si>
  <si>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</si>
  <si>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</si>
  <si>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</si>
  <si>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</si>
  <si>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</si>
  <si>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</si>
  <si>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</si>
  <si>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</si>
  <si>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</si>
  <si>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</si>
  <si>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</si>
  <si>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</si>
  <si>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</si>
  <si>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</si>
  <si>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</si>
  <si>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</si>
  <si>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</si>
  <si>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</si>
  <si>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</si>
  <si>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</si>
  <si>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</si>
  <si>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</si>
  <si>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</si>
  <si>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</si>
  <si>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</si>
  <si>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</si>
  <si>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</si>
  <si>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</si>
  <si>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</si>
  <si>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</si>
  <si>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</si>
  <si>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</si>
  <si>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</si>
  <si>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</si>
  <si>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</si>
  <si>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</si>
  <si>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</si>
  <si>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</si>
  <si>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</si>
  <si>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</si>
  <si>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</si>
  <si>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</si>
  <si>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</si>
  <si>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</si>
  <si>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</si>
  <si>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</si>
  <si>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</si>
  <si>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</si>
  <si>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</si>
  <si>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</si>
  <si>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</si>
  <si>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</si>
  <si>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</si>
  <si>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</si>
  <si>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</si>
  <si>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</si>
  <si>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</si>
  <si>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</si>
  <si>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</si>
  <si>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</si>
  <si>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</si>
  <si>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</si>
  <si>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</si>
  <si>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</si>
  <si>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</si>
  <si>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</si>
  <si>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</si>
  <si>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</si>
  <si>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</si>
  <si>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</si>
  <si>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</si>
  <si>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</si>
  <si>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</si>
  <si>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</si>
  <si>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</si>
  <si>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</si>
  <si>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</si>
  <si>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</si>
  <si>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</si>
  <si>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</si>
  <si>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</si>
  <si>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</si>
  <si>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</si>
  <si>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</si>
  <si>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</si>
  <si>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</si>
  <si>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</si>
  <si>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</si>
  <si>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</si>
  <si>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</si>
  <si>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</si>
  <si>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</si>
  <si>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</si>
  <si>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</si>
  <si>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</si>
  <si>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</si>
  <si>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</si>
  <si>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</si>
  <si>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</si>
  <si>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</si>
  <si>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</si>
  <si>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</si>
  <si>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</si>
  <si>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</si>
  <si>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</si>
  <si>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</si>
  <si>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</si>
  <si>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</si>
  <si>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</si>
  <si>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</si>
  <si>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</si>
  <si>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</si>
  <si>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</si>
  <si>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</si>
  <si>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</si>
  <si>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</si>
  <si>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</si>
  <si>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</si>
  <si>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</si>
  <si>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</si>
  <si>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</si>
  <si>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</si>
  <si>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</si>
  <si>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</si>
  <si>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</si>
  <si>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</si>
  <si>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</si>
  <si>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</si>
  <si>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</si>
  <si>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</si>
  <si>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</si>
  <si>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</si>
  <si>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</si>
  <si>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</si>
  <si>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</si>
  <si>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</si>
  <si>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</si>
  <si>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</si>
  <si>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</si>
  <si>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</si>
  <si>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</si>
  <si>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</si>
  <si>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</si>
  <si>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</si>
  <si>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</si>
  <si>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</si>
  <si>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</si>
  <si>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</si>
  <si>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</si>
  <si>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</si>
  <si>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</si>
  <si>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</si>
  <si>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</si>
  <si>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</si>
  <si>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</si>
  <si>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</si>
  <si>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</si>
  <si>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</si>
  <si>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</si>
  <si>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</si>
  <si>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</si>
  <si>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</si>
  <si>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</si>
  <si>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</si>
  <si>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</si>
  <si>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</si>
  <si>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</si>
  <si>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</si>
  <si>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</si>
  <si>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</si>
  <si>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</si>
  <si>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</si>
  <si>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</si>
  <si>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</si>
  <si>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</si>
  <si>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</si>
  <si>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</si>
  <si>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</si>
  <si>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</si>
  <si>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</si>
  <si>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</si>
  <si>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</si>
  <si>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</si>
  <si>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</si>
  <si>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</si>
  <si>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</si>
  <si>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</si>
  <si>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</si>
  <si>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</si>
  <si>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</si>
  <si>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</si>
  <si>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</si>
  <si>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</si>
  <si>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</si>
  <si>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</si>
  <si>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</si>
  <si>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</si>
  <si>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</si>
  <si>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</si>
  <si>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</si>
  <si>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</si>
  <si>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</si>
  <si>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</si>
  <si>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</si>
  <si>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</si>
  <si>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</si>
  <si>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</si>
  <si>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</si>
  <si>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</si>
  <si>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</si>
  <si>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</si>
  <si>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</si>
  <si>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</si>
  <si>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</si>
  <si>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</si>
  <si>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</si>
  <si>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</si>
  <si>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</si>
  <si>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</si>
  <si>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</si>
  <si>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</si>
  <si>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</si>
  <si>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</si>
  <si>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</si>
  <si>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</si>
  <si>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</si>
  <si>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</si>
  <si>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</si>
  <si>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</si>
  <si>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</si>
  <si>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</si>
  <si>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</si>
  <si>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</si>
  <si>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</si>
  <si>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</si>
  <si>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</si>
  <si>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</si>
  <si>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</si>
  <si>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</si>
  <si>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</si>
  <si>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</si>
  <si>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</si>
  <si>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</si>
  <si>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</si>
  <si>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</si>
  <si>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</si>
  <si>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</si>
  <si>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</si>
  <si>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</si>
  <si>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</si>
  <si>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</si>
  <si>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</si>
  <si>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</si>
  <si>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</si>
  <si>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</si>
  <si>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</si>
  <si>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</si>
  <si>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</si>
  <si>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</si>
  <si>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</si>
  <si>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</si>
  <si>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</si>
  <si>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</si>
  <si>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</si>
  <si>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</si>
  <si>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</si>
  <si>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</si>
  <si>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</si>
  <si>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</si>
  <si>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</si>
  <si>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</si>
  <si>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</si>
  <si>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</si>
  <si>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</si>
  <si>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</si>
  <si>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</si>
  <si>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</si>
  <si>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</si>
  <si>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</si>
  <si>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</si>
  <si>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</si>
  <si>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</si>
  <si>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</si>
  <si>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</si>
  <si>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</si>
  <si>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</si>
  <si>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</si>
  <si>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</si>
  <si>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</si>
  <si>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</si>
  <si>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</si>
  <si>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</si>
  <si>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</si>
  <si>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</si>
  <si>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</si>
  <si>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</si>
  <si>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</si>
  <si>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</si>
  <si>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</si>
  <si>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</si>
  <si>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</si>
  <si>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</si>
  <si>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</si>
  <si>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</si>
  <si>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</si>
  <si>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</si>
  <si>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</si>
  <si>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</si>
  <si>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</si>
  <si>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</si>
  <si>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</si>
  <si>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</si>
  <si>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</si>
  <si>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</si>
  <si>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</si>
  <si>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</si>
  <si>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</si>
  <si>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</si>
  <si>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</si>
  <si>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</si>
  <si>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</si>
  <si>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</si>
  <si>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</si>
  <si>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</si>
  <si>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</si>
  <si>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</si>
  <si>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</si>
  <si>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</si>
  <si>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</si>
  <si>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</si>
  <si>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</si>
  <si>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</si>
  <si>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</si>
  <si>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</si>
  <si>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</si>
  <si>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</si>
  <si>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</si>
  <si>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</si>
  <si>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</si>
  <si>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</si>
  <si>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</si>
  <si>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</si>
  <si>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</si>
  <si>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</si>
  <si>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</si>
  <si>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</si>
  <si>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</si>
  <si>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</si>
  <si>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</si>
  <si>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</si>
  <si>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</si>
  <si>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</si>
  <si>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</si>
  <si>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</si>
  <si>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</si>
  <si>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</si>
  <si>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</si>
  <si>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</si>
  <si>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</si>
  <si>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</si>
  <si>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</si>
  <si>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</si>
  <si>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</si>
  <si>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</si>
  <si>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</si>
  <si>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</si>
  <si>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</si>
  <si>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</si>
  <si>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</si>
  <si>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</si>
  <si>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</si>
  <si>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</si>
  <si>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</si>
  <si>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</si>
  <si>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</si>
  <si>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</si>
  <si>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</si>
  <si>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</si>
  <si>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</si>
  <si>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</si>
  <si>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</si>
  <si>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</si>
  <si>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</si>
  <si>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</si>
  <si>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</si>
  <si>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</si>
  <si>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</si>
  <si>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</si>
  <si>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</si>
  <si>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</si>
  <si>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</si>
  <si>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</si>
  <si>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</si>
  <si>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</si>
  <si>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</si>
  <si>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</si>
  <si>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</si>
  <si>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</si>
  <si>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</si>
  <si>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</si>
  <si>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</si>
  <si>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</si>
  <si>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</si>
  <si>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</si>
  <si>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</si>
  <si>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</si>
  <si>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</si>
  <si>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</si>
  <si>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</si>
  <si>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</si>
  <si>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</si>
  <si>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</si>
  <si>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</si>
  <si>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</si>
  <si>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</si>
  <si>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</si>
  <si>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</si>
  <si>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</si>
  <si>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</si>
  <si>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</si>
  <si>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</si>
  <si>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</si>
  <si>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</si>
  <si>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</si>
  <si>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</si>
  <si>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</si>
  <si>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</si>
  <si>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</si>
  <si>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</si>
  <si>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</si>
  <si>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</si>
  <si>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</si>
  <si>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</si>
  <si>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</si>
  <si>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</si>
  <si>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</si>
  <si>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</si>
  <si>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</si>
  <si>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</si>
  <si>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</si>
  <si>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</si>
  <si>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</si>
  <si>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</si>
  <si>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</si>
  <si>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</si>
  <si>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</si>
  <si>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</si>
  <si>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</si>
  <si>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</si>
  <si>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</si>
  <si>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</si>
  <si>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</si>
  <si>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</si>
  <si>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</si>
  <si>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</si>
  <si>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</si>
  <si>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</si>
  <si>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</si>
  <si>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</si>
  <si>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</si>
  <si>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</si>
  <si>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</si>
  <si>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</si>
  <si>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</si>
  <si>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</si>
  <si>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</si>
  <si>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</si>
  <si>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</si>
  <si>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</si>
  <si>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</si>
  <si>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</si>
  <si>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</si>
  <si>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</si>
  <si>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</si>
  <si>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</si>
  <si>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</si>
  <si>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</si>
  <si>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</si>
  <si>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</si>
  <si>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</si>
  <si>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</si>
  <si>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</si>
  <si>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</si>
  <si>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</si>
  <si>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</si>
  <si>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</si>
  <si>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</si>
  <si>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</si>
  <si>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</si>
  <si>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</si>
  <si>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</si>
  <si>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</si>
  <si>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</si>
  <si>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</si>
  <si>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</si>
  <si>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</si>
  <si>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</si>
  <si>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</si>
  <si>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</si>
  <si>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</si>
  <si>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</si>
  <si>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</si>
  <si>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</si>
  <si>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</si>
  <si>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</si>
  <si>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</si>
  <si>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</si>
  <si>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</si>
  <si>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</si>
  <si>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</si>
  <si>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</si>
  <si>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</si>
  <si>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</si>
  <si>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</si>
  <si>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</si>
  <si>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</si>
  <si>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</si>
  <si>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</si>
  <si>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</si>
  <si>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</si>
  <si>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</si>
  <si>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Janet L. Brown, CPA</t>
  </si>
  <si>
    <t>GRUNDY</t>
  </si>
  <si>
    <t>X</t>
  </si>
  <si>
    <t>500 E. MAIN ST.</t>
  </si>
  <si>
    <t>MICHAEL PERROTT</t>
  </si>
  <si>
    <t>815-237-2842</t>
  </si>
  <si>
    <t>COAL CITY</t>
  </si>
  <si>
    <t>815-634-8700</t>
  </si>
  <si>
    <t>815-634-8331</t>
  </si>
  <si>
    <t>065-012359</t>
  </si>
  <si>
    <t>j_cpa@sbcglobal.net</t>
  </si>
  <si>
    <t>Janet L. Brown</t>
  </si>
  <si>
    <t xml:space="preserve">GARDNER </t>
  </si>
  <si>
    <t>815-237-2176</t>
  </si>
  <si>
    <t>650 S. Broadway St., STE. 1</t>
  </si>
  <si>
    <t>JANET L. BROWN, CPA</t>
  </si>
  <si>
    <t>WORKING CASH BONDS</t>
  </si>
  <si>
    <t xml:space="preserve">BRACEVILLE, S. WILMINGTON, &amp; DWIGHT GRADE SCH </t>
  </si>
  <si>
    <t>BRACEVILLE, S. WILMINGTON, &amp; DWIGHT GRADE SCH</t>
  </si>
  <si>
    <t>GRUNDY COUNTY SPECIAL ED</t>
  </si>
  <si>
    <t>GRUNDY AREA VOCATIONAL</t>
  </si>
  <si>
    <t>PAGE 10, ACCT 1690 MISC FOOD SERVICE INCOME</t>
  </si>
  <si>
    <t>PAGE 10, ACCT 1819 MISC HANDBOOK &amp; TECH RENTALS</t>
  </si>
  <si>
    <t>PAGE 11, ACCT 1999 EDUC/INSURANCE REIMB 76,304 MISC INCOME 19,173</t>
  </si>
  <si>
    <t xml:space="preserve">PAGE 11, ACCT 1999 OPER &amp; MAINT MISC INCOME </t>
  </si>
  <si>
    <t>PAGE 15, FUNCT 2190 HOME TUTORS/SPONSORS</t>
  </si>
  <si>
    <t>PAGE 18, FUNCT 5400 BOND FEES</t>
  </si>
  <si>
    <t>PAGE 19, FUNCT 2190 HOME TUTORS/SPONSORS</t>
  </si>
  <si>
    <t>Gardner S Wilmington Twp HSD 73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</si>
</sst>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1">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8" fillId="0" borderId="49" xfId="3" applyFont="1" applyBorder="1" applyAlignment="1" applyProtection="1">
      <alignment horizontal="center"/>
      <protection locked="0"/>
    </xf>
    <xf numFmtId="0" fontId="3" fillId="22" borderId="5" xfId="3" applyFont="1" applyFill="1" applyBorder="1" applyAlignment="1" applyProtection="1">
      <alignment horizontal="left" indent="1"/>
    </xf>
    <xf numFmtId="0" fontId="13" fillId="22" borderId="0" xfId="3" applyFont="1" applyFill="1" applyProtection="1"/>
    <xf numFmtId="169" fontId="1" fillId="22" borderId="0" xfId="3" applyNumberFormat="1" applyFill="1" applyProtection="1"/>
    <xf numFmtId="1" fontId="1" fillId="22" borderId="0" xfId="3" applyNumberFormat="1" applyFill="1" applyProtection="1"/>
    <xf numFmtId="0" fontId="1" fillId="22"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38" fontId="13" fillId="0" borderId="2" xfId="0" applyNumberFormat="1" applyFont="1" applyBorder="1" applyAlignment="1" applyProtection="1">
      <alignment horizontal="center" vertical="center"/>
      <protection locked="0"/>
    </xf>
    <xf numFmtId="38" fontId="8" fillId="0" borderId="21" xfId="0" applyNumberFormat="1" applyFont="1" applyBorder="1" applyAlignment="1" applyProtection="1">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3" fillId="23" borderId="0" xfId="0" applyFont="1" applyFill="1" applyBorder="1" applyAlignment="1" applyProtection="1">
      <alignment horizontal="center" vertical="center"/>
    </xf>
    <xf numFmtId="0" fontId="13" fillId="23" borderId="115" xfId="0" applyFont="1" applyFill="1" applyBorder="1" applyAlignment="1" applyProtection="1">
      <alignment horizontal="center"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3" fontId="8" fillId="0" borderId="80" xfId="3" applyNumberFormat="1" applyFont="1" applyBorder="1" applyAlignment="1" applyProtection="1">
      <alignment horizontal="right" indent="1"/>
      <protection locked="0"/>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xf numFmtId="174" fontId="112" fillId="0" borderId="81" xfId="5"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493343</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337370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526976</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3329940</xdr:colOff>
      <xdr:row>8</xdr:row>
      <xdr:rowOff>76200</xdr:rowOff>
    </xdr:from>
    <xdr:to>
      <xdr:col>0</xdr:col>
      <xdr:colOff>3442523</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9525</xdr:rowOff>
        </xdr:from>
        <xdr:to>
          <xdr:col>0</xdr:col>
          <xdr:colOff>838200</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7281" name="Object 1" hidden="1">
              <a:extLst>
                <a:ext uri="{63B3BB69-23CF-44E3-9099-C40C66FF867C}">
                  <a14:compatExt spid="_x0000_s9728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002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003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105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105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07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07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10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10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12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12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2" t="s">
        <v>474</v>
      </c>
      <c r="J1" s="2083"/>
      <c r="K1" s="2083"/>
      <c r="L1" s="2083"/>
      <c r="M1" s="2083"/>
      <c r="N1" s="2083"/>
      <c r="O1" s="2083"/>
      <c r="P1" s="2083"/>
      <c r="Q1" s="2083"/>
      <c r="R1" s="2083"/>
      <c r="S1" s="2083"/>
    </row>
    <row r="2" spans="1:28" ht="12" customHeight="1" x14ac:dyDescent="0.2">
      <c r="A2" s="202" t="s">
        <v>1967</v>
      </c>
      <c r="D2" s="203"/>
      <c r="I2" s="2084" t="s">
        <v>1155</v>
      </c>
      <c r="J2" s="2083"/>
      <c r="K2" s="2083"/>
      <c r="L2" s="2083"/>
      <c r="M2" s="2083"/>
      <c r="N2" s="2083"/>
      <c r="O2" s="2083"/>
      <c r="P2" s="2083"/>
      <c r="Q2" s="2083"/>
      <c r="R2" s="2083"/>
      <c r="S2" s="2083"/>
    </row>
    <row r="3" spans="1:28" ht="12" customHeight="1" x14ac:dyDescent="0.2">
      <c r="A3" s="1867" t="s">
        <v>1955</v>
      </c>
      <c r="B3" s="204"/>
      <c r="C3" s="204"/>
      <c r="D3" s="205"/>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5" t="s">
        <v>2095</v>
      </c>
      <c r="C5" s="179" t="s">
        <v>1083</v>
      </c>
      <c r="D5" s="364"/>
      <c r="E5" s="364"/>
      <c r="H5" s="193"/>
      <c r="I5" s="2092" t="s">
        <v>788</v>
      </c>
      <c r="J5" s="2091"/>
      <c r="K5" s="2091"/>
      <c r="L5" s="2091"/>
      <c r="M5" s="2091"/>
      <c r="N5" s="2091"/>
      <c r="O5" s="2091"/>
      <c r="P5" s="2091"/>
      <c r="Q5" s="2091"/>
      <c r="R5" s="2091"/>
      <c r="S5" s="2091"/>
    </row>
    <row r="6" spans="1:28" ht="14.1" customHeight="1" x14ac:dyDescent="0.2">
      <c r="B6" s="445"/>
      <c r="C6" s="179" t="s">
        <v>1084</v>
      </c>
      <c r="D6" s="364"/>
      <c r="E6" s="364"/>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5"/>
      <c r="K11" s="181"/>
      <c r="O11" s="1760" t="s">
        <v>2095</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16">
        <v>24032073017</v>
      </c>
      <c r="B13" s="2117"/>
      <c r="C13" s="2117"/>
      <c r="D13" s="2117"/>
      <c r="E13" s="2117"/>
      <c r="F13" s="2117"/>
      <c r="G13" s="2117"/>
      <c r="H13" s="2118"/>
      <c r="I13" s="185"/>
      <c r="J13" s="184"/>
      <c r="K13" s="182"/>
      <c r="L13" s="184"/>
      <c r="M13" s="184"/>
      <c r="N13" s="184"/>
      <c r="O13" s="184"/>
      <c r="P13" s="184"/>
      <c r="Q13" s="184"/>
      <c r="R13" s="184"/>
      <c r="S13" s="184"/>
      <c r="T13" s="2121" t="s">
        <v>2093</v>
      </c>
      <c r="U13" s="2122"/>
      <c r="V13" s="2122"/>
      <c r="W13" s="2122"/>
      <c r="X13" s="2122"/>
      <c r="Y13" s="2123"/>
      <c r="Z13" s="2123"/>
      <c r="AA13" s="212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70" t="s">
        <v>2094</v>
      </c>
      <c r="B15" s="2119"/>
      <c r="C15" s="2119"/>
      <c r="D15" s="2119"/>
      <c r="E15" s="2119"/>
      <c r="F15" s="2119"/>
      <c r="G15" s="2119"/>
      <c r="H15" s="2120"/>
      <c r="T15" s="2051" t="s">
        <v>2104</v>
      </c>
      <c r="U15" s="2072"/>
      <c r="V15" s="2072"/>
      <c r="W15" s="2072"/>
      <c r="X15" s="2072"/>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2121</v>
      </c>
      <c r="B17" s="2077"/>
      <c r="C17" s="2077"/>
      <c r="D17" s="2077"/>
      <c r="E17" s="2077"/>
      <c r="F17" s="2077"/>
      <c r="G17" s="2077"/>
      <c r="H17" s="2102"/>
      <c r="T17" s="2128" t="s">
        <v>2107</v>
      </c>
      <c r="U17" s="2129"/>
      <c r="V17" s="2129"/>
      <c r="W17" s="2129"/>
      <c r="X17" s="2129"/>
      <c r="Y17" s="2129"/>
      <c r="Z17" s="2129"/>
      <c r="AA17" s="2130"/>
    </row>
    <row r="18" spans="1:27" ht="13.5" customHeight="1" x14ac:dyDescent="0.2">
      <c r="A18" s="365" t="s">
        <v>627</v>
      </c>
      <c r="B18" s="347"/>
      <c r="C18" s="343"/>
      <c r="D18" s="347"/>
      <c r="E18" s="347"/>
      <c r="F18" s="347"/>
      <c r="G18" s="347"/>
      <c r="H18" s="277"/>
      <c r="I18" s="2101" t="s">
        <v>784</v>
      </c>
      <c r="J18" s="2060"/>
      <c r="K18" s="2060"/>
      <c r="L18" s="2060"/>
      <c r="M18" s="2060"/>
      <c r="N18" s="2060"/>
      <c r="O18" s="2060"/>
      <c r="P18" s="2060"/>
      <c r="Q18" s="2060"/>
      <c r="R18" s="2060"/>
      <c r="S18" s="2061"/>
      <c r="T18" s="365" t="s">
        <v>827</v>
      </c>
      <c r="U18" s="272"/>
      <c r="V18" s="343"/>
      <c r="W18" s="271"/>
      <c r="X18" s="365" t="s">
        <v>306</v>
      </c>
      <c r="Y18" s="352"/>
      <c r="Z18" s="1961" t="s">
        <v>785</v>
      </c>
      <c r="AA18" s="201"/>
    </row>
    <row r="19" spans="1:27" ht="13.5" customHeight="1" x14ac:dyDescent="0.2">
      <c r="A19" s="2070" t="s">
        <v>2096</v>
      </c>
      <c r="B19" s="2068"/>
      <c r="C19" s="2068"/>
      <c r="D19" s="2068"/>
      <c r="E19" s="2068"/>
      <c r="F19" s="2068"/>
      <c r="G19" s="2068"/>
      <c r="H19" s="2050"/>
      <c r="I19" s="184"/>
      <c r="J19" s="379"/>
      <c r="K19" s="195"/>
      <c r="L19" s="193"/>
      <c r="M19" s="659" t="s">
        <v>360</v>
      </c>
      <c r="P19" s="181"/>
      <c r="Q19" s="181"/>
      <c r="R19" s="181"/>
      <c r="S19" s="185"/>
      <c r="T19" s="2070" t="s">
        <v>2099</v>
      </c>
      <c r="U19" s="2049"/>
      <c r="V19" s="2049"/>
      <c r="W19" s="2050"/>
      <c r="X19" s="2067" t="s">
        <v>2033</v>
      </c>
      <c r="Y19" s="2049"/>
      <c r="Z19" s="2127">
        <v>60416</v>
      </c>
      <c r="AA19" s="205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2" t="s">
        <v>1102</v>
      </c>
      <c r="Z20" s="200"/>
      <c r="AA20" s="201"/>
    </row>
    <row r="21" spans="1:27" ht="13.5" customHeight="1" x14ac:dyDescent="0.2">
      <c r="A21" s="2048" t="s">
        <v>2105</v>
      </c>
      <c r="B21" s="2049"/>
      <c r="C21" s="2049"/>
      <c r="D21" s="2049"/>
      <c r="E21" s="2049"/>
      <c r="F21" s="2049"/>
      <c r="G21" s="2049"/>
      <c r="H21" s="2050"/>
      <c r="I21" s="2096" t="s">
        <v>786</v>
      </c>
      <c r="J21" s="2091"/>
      <c r="K21" s="2091"/>
      <c r="L21" s="2091"/>
      <c r="M21" s="2091"/>
      <c r="N21" s="2091"/>
      <c r="O21" s="2091"/>
      <c r="P21" s="2091"/>
      <c r="Q21" s="2091"/>
      <c r="R21" s="2091"/>
      <c r="S21" s="2097"/>
      <c r="T21" s="2076" t="s">
        <v>2100</v>
      </c>
      <c r="U21" s="2134"/>
      <c r="V21" s="2134"/>
      <c r="W21" s="2134"/>
      <c r="X21" s="2070" t="s">
        <v>2101</v>
      </c>
      <c r="Y21" s="2119"/>
      <c r="Z21" s="2119"/>
      <c r="AA21" s="2120"/>
    </row>
    <row r="22" spans="1:27" ht="13.5" customHeight="1" x14ac:dyDescent="0.2">
      <c r="A22" s="367" t="s">
        <v>628</v>
      </c>
      <c r="B22" s="280"/>
      <c r="C22" s="280"/>
      <c r="D22" s="280"/>
      <c r="E22" s="280"/>
      <c r="F22" s="280"/>
      <c r="G22" s="280"/>
      <c r="H22" s="281"/>
      <c r="I22" s="2098" t="s">
        <v>1804</v>
      </c>
      <c r="J22" s="2099"/>
      <c r="K22" s="2099"/>
      <c r="L22" s="2099"/>
      <c r="M22" s="2099"/>
      <c r="N22" s="2099"/>
      <c r="O22" s="2099"/>
      <c r="P22" s="2099"/>
      <c r="Q22" s="2099"/>
      <c r="R22" s="2099"/>
      <c r="S22" s="2100"/>
      <c r="T22" s="365" t="s">
        <v>2029</v>
      </c>
      <c r="U22" s="272"/>
      <c r="V22" s="343"/>
      <c r="W22" s="272"/>
      <c r="X22" s="1962" t="s">
        <v>1631</v>
      </c>
      <c r="Z22" s="200"/>
      <c r="AA22" s="201"/>
    </row>
    <row r="23" spans="1:27" ht="13.5" customHeight="1" x14ac:dyDescent="0.2">
      <c r="A23" s="2093"/>
      <c r="B23" s="2094"/>
      <c r="C23" s="2094"/>
      <c r="D23" s="2094"/>
      <c r="E23" s="2094"/>
      <c r="F23" s="2094"/>
      <c r="G23" s="2094"/>
      <c r="H23" s="2095"/>
      <c r="T23" s="2076" t="s">
        <v>2102</v>
      </c>
      <c r="U23" s="2134"/>
      <c r="V23" s="2134"/>
      <c r="W23" s="2134"/>
      <c r="X23" s="2136">
        <v>43373</v>
      </c>
      <c r="Y23" s="2119"/>
      <c r="Z23" s="2119"/>
      <c r="AA23" s="2120"/>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48">
        <v>60424</v>
      </c>
      <c r="B25" s="2049"/>
      <c r="C25" s="2049"/>
      <c r="D25" s="2049"/>
      <c r="E25" s="2049"/>
      <c r="F25" s="2049"/>
      <c r="G25" s="2049"/>
      <c r="H25" s="2050"/>
      <c r="I25" s="660"/>
      <c r="J25" s="204"/>
      <c r="K25" s="204"/>
      <c r="L25" s="204"/>
      <c r="M25" s="204"/>
      <c r="N25" s="204"/>
      <c r="O25" s="204"/>
      <c r="P25" s="204"/>
      <c r="Q25" s="204"/>
      <c r="R25" s="204"/>
      <c r="S25" s="205"/>
      <c r="T25" s="2131" t="s">
        <v>2103</v>
      </c>
      <c r="U25" s="2132"/>
      <c r="V25" s="2132"/>
      <c r="W25" s="2132"/>
      <c r="X25" s="2132"/>
      <c r="Y25" s="2132"/>
      <c r="Z25" s="2132"/>
      <c r="AA25" s="213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59" t="s">
        <v>2006</v>
      </c>
      <c r="J27" s="2060"/>
      <c r="K27" s="2060"/>
      <c r="L27" s="2060"/>
      <c r="M27" s="2060"/>
      <c r="N27" s="2060"/>
      <c r="O27" s="2060"/>
      <c r="P27" s="2060"/>
      <c r="Q27" s="2060"/>
      <c r="R27" s="2060"/>
      <c r="S27" s="2061"/>
      <c r="T27" s="1085"/>
      <c r="U27" s="1086"/>
      <c r="V27" s="1086"/>
      <c r="W27" s="1086"/>
      <c r="X27" s="1086"/>
      <c r="Y27" s="1086"/>
      <c r="Z27" s="1086"/>
      <c r="AA27" s="1087"/>
    </row>
    <row r="28" spans="1:27" ht="14.1" customHeight="1" x14ac:dyDescent="0.2">
      <c r="A28" s="1800"/>
      <c r="B28" s="661"/>
      <c r="C28" s="667" t="s">
        <v>1384</v>
      </c>
      <c r="D28" s="661"/>
      <c r="E28" s="661"/>
      <c r="F28" s="661"/>
      <c r="G28" s="661"/>
      <c r="I28" s="663"/>
      <c r="S28" s="203"/>
      <c r="T28" s="1085"/>
      <c r="U28" s="1086"/>
      <c r="V28" s="1086"/>
      <c r="W28" s="1088" t="s">
        <v>1238</v>
      </c>
      <c r="X28" s="1086"/>
      <c r="Y28" s="1086"/>
      <c r="Z28" s="1086"/>
      <c r="AA28" s="1087"/>
    </row>
    <row r="29" spans="1:27" ht="14.1" customHeight="1" x14ac:dyDescent="0.2">
      <c r="A29" s="1800"/>
      <c r="B29" s="1091"/>
      <c r="C29" s="673" t="s">
        <v>981</v>
      </c>
      <c r="D29" s="661"/>
      <c r="E29" s="1091"/>
      <c r="F29" s="1564" t="s">
        <v>1629</v>
      </c>
      <c r="G29" s="661"/>
      <c r="I29" s="275"/>
      <c r="J29" s="392"/>
      <c r="K29" s="182" t="s">
        <v>675</v>
      </c>
      <c r="L29" s="1760" t="s">
        <v>2095</v>
      </c>
      <c r="M29" s="195" t="s">
        <v>106</v>
      </c>
      <c r="N29" s="186" t="s">
        <v>2039</v>
      </c>
      <c r="O29" s="186"/>
      <c r="P29" s="186"/>
      <c r="Q29" s="186"/>
      <c r="R29" s="186"/>
      <c r="S29" s="672"/>
      <c r="T29" s="56"/>
      <c r="U29" s="56"/>
      <c r="V29" s="56"/>
      <c r="W29" s="56"/>
      <c r="X29" s="56"/>
      <c r="Y29" s="56"/>
      <c r="Z29" s="56"/>
      <c r="AA29" s="1087"/>
    </row>
    <row r="30" spans="1:27" ht="13.5" customHeight="1" x14ac:dyDescent="0.2">
      <c r="A30" s="1801"/>
      <c r="B30" s="1091"/>
      <c r="C30" s="673" t="s">
        <v>1385</v>
      </c>
      <c r="D30" s="182"/>
      <c r="E30" s="182"/>
      <c r="F30" s="1279"/>
      <c r="G30" s="661"/>
      <c r="H30" s="661"/>
      <c r="I30" s="275"/>
      <c r="J30" s="392"/>
      <c r="K30" s="182" t="s">
        <v>675</v>
      </c>
      <c r="L30" s="1760" t="s">
        <v>2095</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3" t="s">
        <v>1386</v>
      </c>
      <c r="D31" s="182"/>
      <c r="E31" s="182"/>
      <c r="F31" s="182"/>
      <c r="G31" s="182"/>
      <c r="H31" s="182"/>
      <c r="I31" s="275"/>
      <c r="J31" s="392"/>
      <c r="K31" s="195" t="s">
        <v>1053</v>
      </c>
      <c r="L31" s="1760" t="s">
        <v>2095</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8"/>
      <c r="Q35" s="2049"/>
      <c r="R35" s="2049"/>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6" t="s">
        <v>2097</v>
      </c>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3"/>
      <c r="D39" s="340"/>
      <c r="E39" s="340"/>
      <c r="F39" s="350"/>
      <c r="G39" s="340"/>
      <c r="H39" s="277"/>
      <c r="I39" s="2054" t="s">
        <v>628</v>
      </c>
      <c r="J39" s="2055"/>
      <c r="K39" s="2055"/>
      <c r="L39" s="2055"/>
      <c r="M39" s="2055"/>
      <c r="N39" s="337"/>
      <c r="O39" s="343"/>
      <c r="P39" s="343"/>
      <c r="Q39" s="349"/>
      <c r="R39" s="343"/>
      <c r="S39" s="277"/>
      <c r="T39" s="343" t="s">
        <v>628</v>
      </c>
      <c r="U39" s="272"/>
      <c r="V39" s="343"/>
      <c r="W39" s="271"/>
      <c r="X39" s="349"/>
      <c r="Y39" s="200"/>
      <c r="Z39" s="200"/>
      <c r="AA39" s="201"/>
    </row>
    <row r="40" spans="1:27" ht="13.5" customHeight="1" x14ac:dyDescent="0.2">
      <c r="A40" s="2062"/>
      <c r="B40" s="2063"/>
      <c r="C40" s="2064"/>
      <c r="D40" s="2064"/>
      <c r="E40" s="2064"/>
      <c r="F40" s="2065"/>
      <c r="G40" s="2065"/>
      <c r="H40" s="2066"/>
      <c r="I40" s="2079"/>
      <c r="J40" s="2080"/>
      <c r="K40" s="2080"/>
      <c r="L40" s="2080"/>
      <c r="M40" s="2080"/>
      <c r="N40" s="2080"/>
      <c r="O40" s="2080"/>
      <c r="P40" s="2080"/>
      <c r="Q40" s="2080"/>
      <c r="R40" s="2080"/>
      <c r="S40" s="2081"/>
      <c r="T40" s="2079"/>
      <c r="U40" s="2135"/>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0" t="s">
        <v>2106</v>
      </c>
      <c r="B42" s="2049"/>
      <c r="C42" s="2050"/>
      <c r="D42" s="2067" t="s">
        <v>2098</v>
      </c>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A13:H13"/>
    <mergeCell ref="A15:H15"/>
    <mergeCell ref="T19:W19"/>
    <mergeCell ref="T13:AA13"/>
    <mergeCell ref="T15:AA15"/>
    <mergeCell ref="Z19:AA19"/>
    <mergeCell ref="X19:Y19"/>
    <mergeCell ref="T17:AA17"/>
    <mergeCell ref="A23:H23"/>
    <mergeCell ref="I21:S21"/>
    <mergeCell ref="I22:S22"/>
    <mergeCell ref="I18:S18"/>
    <mergeCell ref="A17:H17"/>
    <mergeCell ref="T9:AA11"/>
    <mergeCell ref="A10:H10"/>
    <mergeCell ref="A11:H11"/>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9"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0" t="s">
        <v>684</v>
      </c>
    </row>
    <row r="50" spans="1:2" ht="9" customHeight="1" x14ac:dyDescent="0.2">
      <c r="A50" s="597"/>
      <c r="B50" s="1141"/>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3" t="s">
        <v>391</v>
      </c>
      <c r="B57" s="1142"/>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4"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1"/>
      <c r="D3" s="717"/>
      <c r="E3" s="404"/>
    </row>
    <row r="4" spans="1:9" x14ac:dyDescent="0.2">
      <c r="A4" s="7"/>
      <c r="B4" s="399"/>
      <c r="C4" s="2156" t="s">
        <v>497</v>
      </c>
      <c r="D4" s="2157"/>
      <c r="E4" s="2157"/>
      <c r="F4" s="2157"/>
      <c r="G4" s="2157"/>
      <c r="H4" s="2157"/>
    </row>
    <row r="5" spans="1:9" x14ac:dyDescent="0.2">
      <c r="A5" s="7"/>
      <c r="B5" s="332"/>
      <c r="C5" s="1758" t="s">
        <v>1006</v>
      </c>
    </row>
    <row r="6" spans="1:9" ht="16.5" customHeight="1" x14ac:dyDescent="0.2">
      <c r="A6" s="7"/>
      <c r="B6" s="332"/>
      <c r="C6" s="624"/>
      <c r="D6" s="332"/>
    </row>
    <row r="7" spans="1:9" ht="15" customHeight="1" x14ac:dyDescent="0.2">
      <c r="A7" s="1034" t="s">
        <v>1002</v>
      </c>
      <c r="B7" s="332"/>
      <c r="C7" s="624"/>
      <c r="D7" s="1004"/>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8" t="s">
        <v>635</v>
      </c>
    </row>
    <row r="11" spans="1:9" s="33" customFormat="1" x14ac:dyDescent="0.2">
      <c r="A11" s="30"/>
      <c r="B11" s="678"/>
      <c r="C11" s="620">
        <v>2</v>
      </c>
      <c r="D11" s="626" t="s">
        <v>1005</v>
      </c>
    </row>
    <row r="12" spans="1:9" s="33" customFormat="1" x14ac:dyDescent="0.2">
      <c r="A12" s="30"/>
      <c r="B12" s="36"/>
      <c r="C12" s="620"/>
      <c r="D12" s="1009"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0"/>
    </row>
    <row r="18" spans="1:4" s="33" customFormat="1" x14ac:dyDescent="0.2">
      <c r="A18" s="30"/>
      <c r="B18" s="678"/>
      <c r="C18" s="620">
        <v>7</v>
      </c>
      <c r="D18" s="291" t="s">
        <v>1855</v>
      </c>
    </row>
    <row r="19" spans="1:4" s="33" customFormat="1" x14ac:dyDescent="0.2">
      <c r="A19" s="30"/>
      <c r="B19" s="36"/>
      <c r="C19" s="620"/>
      <c r="D19" s="1010"/>
    </row>
    <row r="20" spans="1:4" s="33" customFormat="1" x14ac:dyDescent="0.2">
      <c r="A20" s="30"/>
      <c r="B20" s="678"/>
      <c r="C20" s="620">
        <v>8</v>
      </c>
      <c r="D20" s="291" t="s">
        <v>1293</v>
      </c>
    </row>
    <row r="21" spans="1:4" s="33" customFormat="1" x14ac:dyDescent="0.2">
      <c r="A21" s="30"/>
      <c r="B21" s="36"/>
      <c r="C21" s="620"/>
      <c r="D21" s="1011"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8" t="s">
        <v>621</v>
      </c>
    </row>
    <row r="27" spans="1:4" s="33" customFormat="1" x14ac:dyDescent="0.2">
      <c r="A27" s="30"/>
      <c r="B27" s="678"/>
      <c r="C27" s="620">
        <v>13</v>
      </c>
      <c r="D27" s="291" t="s">
        <v>622</v>
      </c>
    </row>
    <row r="28" spans="1:4" s="33" customFormat="1" x14ac:dyDescent="0.2">
      <c r="A28" s="30"/>
      <c r="B28" s="36"/>
      <c r="C28" s="620"/>
      <c r="D28" s="1008"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37" t="s">
        <v>2040</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6" t="s">
        <v>343</v>
      </c>
    </row>
    <row r="37" spans="1:9" s="33" customFormat="1" x14ac:dyDescent="0.2">
      <c r="A37" s="30"/>
      <c r="B37" s="36"/>
      <c r="C37" s="620"/>
      <c r="D37" s="1007" t="s">
        <v>344</v>
      </c>
    </row>
    <row r="38" spans="1:9" s="33" customFormat="1" x14ac:dyDescent="0.2">
      <c r="A38" s="30"/>
      <c r="B38" s="678"/>
      <c r="C38" s="620">
        <v>16</v>
      </c>
      <c r="D38" s="616" t="s">
        <v>428</v>
      </c>
    </row>
    <row r="39" spans="1:9" s="33" customFormat="1" x14ac:dyDescent="0.2">
      <c r="A39" s="30"/>
      <c r="B39" s="36"/>
      <c r="C39" s="620"/>
      <c r="D39" s="1006" t="s">
        <v>713</v>
      </c>
    </row>
    <row r="40" spans="1:9" s="33" customFormat="1" x14ac:dyDescent="0.2">
      <c r="A40" s="30"/>
      <c r="B40" s="678"/>
      <c r="C40" s="620">
        <v>17</v>
      </c>
      <c r="D40" s="616" t="s">
        <v>491</v>
      </c>
    </row>
    <row r="41" spans="1:9" s="33" customFormat="1" x14ac:dyDescent="0.2">
      <c r="A41" s="30"/>
      <c r="B41" s="36"/>
      <c r="C41" s="620"/>
      <c r="D41" s="1006" t="s">
        <v>492</v>
      </c>
    </row>
    <row r="42" spans="1:9" s="33" customFormat="1" x14ac:dyDescent="0.2">
      <c r="A42" s="30"/>
      <c r="B42" s="678"/>
      <c r="C42" s="620">
        <v>18</v>
      </c>
      <c r="D42" s="616" t="s">
        <v>345</v>
      </c>
    </row>
    <row r="43" spans="1:9" s="33" customFormat="1" x14ac:dyDescent="0.2">
      <c r="A43" s="30"/>
      <c r="B43" s="36"/>
      <c r="C43" s="620"/>
      <c r="D43" s="1006" t="s">
        <v>206</v>
      </c>
    </row>
    <row r="44" spans="1:9" s="33" customFormat="1" ht="16.5" customHeight="1" x14ac:dyDescent="0.2">
      <c r="A44" s="30"/>
      <c r="B44" s="36"/>
      <c r="C44" s="620"/>
      <c r="D44" s="454"/>
    </row>
    <row r="45" spans="1:9" s="33" customFormat="1" x14ac:dyDescent="0.2">
      <c r="A45" s="2137" t="s">
        <v>358</v>
      </c>
      <c r="B45" s="2138"/>
      <c r="C45" s="2138"/>
      <c r="D45" s="2138"/>
      <c r="E45" s="2139"/>
      <c r="F45" s="2139"/>
      <c r="G45" s="2139"/>
      <c r="H45" s="2139"/>
      <c r="I45" s="213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9"/>
      <c r="C51" s="627">
        <v>22</v>
      </c>
      <c r="D51" s="390" t="s">
        <v>1864</v>
      </c>
      <c r="E51" s="27"/>
      <c r="F51" s="1608"/>
      <c r="G51" s="1783" t="s">
        <v>1863</v>
      </c>
      <c r="H51" s="2018"/>
      <c r="I51" s="9" t="s">
        <v>1913</v>
      </c>
    </row>
    <row r="52" spans="1:9" s="33" customFormat="1" x14ac:dyDescent="0.2">
      <c r="A52" s="30"/>
      <c r="B52" s="679"/>
      <c r="C52" s="627">
        <v>23</v>
      </c>
      <c r="D52" s="403"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58"/>
      <c r="C55" s="2159"/>
      <c r="D55" s="2159"/>
      <c r="E55" s="2159"/>
      <c r="F55" s="2159"/>
      <c r="G55" s="2159"/>
      <c r="H55" s="2160"/>
      <c r="I55" s="3"/>
    </row>
    <row r="56" spans="1:9" s="33" customFormat="1" x14ac:dyDescent="0.2">
      <c r="A56" s="1792"/>
      <c r="B56" s="2161"/>
      <c r="C56" s="2162"/>
      <c r="D56" s="2162"/>
      <c r="E56" s="2162"/>
      <c r="F56" s="2162"/>
      <c r="G56" s="2162"/>
      <c r="H56" s="2163"/>
      <c r="I56" s="3"/>
    </row>
    <row r="57" spans="1:9" s="33" customFormat="1" x14ac:dyDescent="0.2">
      <c r="A57" s="1792"/>
      <c r="B57" s="2161"/>
      <c r="C57" s="2162"/>
      <c r="D57" s="2162"/>
      <c r="E57" s="2162"/>
      <c r="F57" s="2162"/>
      <c r="G57" s="2162"/>
      <c r="H57" s="2163"/>
      <c r="I57" s="3"/>
    </row>
    <row r="58" spans="1:9" s="33" customFormat="1" x14ac:dyDescent="0.2">
      <c r="A58" s="1792"/>
      <c r="B58" s="2161"/>
      <c r="C58" s="2162"/>
      <c r="D58" s="2162"/>
      <c r="E58" s="2162"/>
      <c r="F58" s="2162"/>
      <c r="G58" s="2162"/>
      <c r="H58" s="2163"/>
      <c r="I58" s="3"/>
    </row>
    <row r="59" spans="1:9" s="33" customFormat="1" x14ac:dyDescent="0.2">
      <c r="A59" s="1792"/>
      <c r="B59" s="2161"/>
      <c r="C59" s="2162"/>
      <c r="D59" s="2162"/>
      <c r="E59" s="2162"/>
      <c r="F59" s="2162"/>
      <c r="G59" s="2162"/>
      <c r="H59" s="2163"/>
      <c r="I59" s="3"/>
    </row>
    <row r="60" spans="1:9" s="33" customFormat="1" x14ac:dyDescent="0.2">
      <c r="A60" s="1792"/>
      <c r="B60" s="2161"/>
      <c r="C60" s="2162"/>
      <c r="D60" s="2162"/>
      <c r="E60" s="2162"/>
      <c r="F60" s="2162"/>
      <c r="G60" s="2162"/>
      <c r="H60" s="2163"/>
      <c r="I60" s="3"/>
    </row>
    <row r="61" spans="1:9" s="33" customFormat="1" x14ac:dyDescent="0.2">
      <c r="A61" s="1792"/>
      <c r="B61" s="2161"/>
      <c r="C61" s="2162"/>
      <c r="D61" s="2162"/>
      <c r="E61" s="2162"/>
      <c r="F61" s="2162"/>
      <c r="G61" s="2162"/>
      <c r="H61" s="2163"/>
      <c r="I61" s="3"/>
    </row>
    <row r="62" spans="1:9" s="33" customFormat="1" x14ac:dyDescent="0.2">
      <c r="A62" s="1792"/>
      <c r="B62" s="2161"/>
      <c r="C62" s="2162"/>
      <c r="D62" s="2162"/>
      <c r="E62" s="2162"/>
      <c r="F62" s="2162"/>
      <c r="G62" s="2162"/>
      <c r="H62" s="2163"/>
      <c r="I62" s="3"/>
    </row>
    <row r="63" spans="1:9" s="33" customFormat="1" x14ac:dyDescent="0.2">
      <c r="A63" s="1792"/>
      <c r="B63" s="2161"/>
      <c r="C63" s="2162"/>
      <c r="D63" s="2162"/>
      <c r="E63" s="2162"/>
      <c r="F63" s="2162"/>
      <c r="G63" s="2162"/>
      <c r="H63" s="2163"/>
      <c r="I63" s="3"/>
    </row>
    <row r="64" spans="1:9" s="33" customFormat="1" x14ac:dyDescent="0.2">
      <c r="A64" s="1792"/>
      <c r="B64" s="2161"/>
      <c r="C64" s="2162"/>
      <c r="D64" s="2162"/>
      <c r="E64" s="2162"/>
      <c r="F64" s="2162"/>
      <c r="G64" s="2162"/>
      <c r="H64" s="2163"/>
      <c r="I64" s="3"/>
    </row>
    <row r="65" spans="1:9" s="33" customFormat="1" ht="9" customHeight="1" x14ac:dyDescent="0.2">
      <c r="A65" s="1793"/>
      <c r="B65" s="2164"/>
      <c r="C65" s="2165"/>
      <c r="D65" s="2165"/>
      <c r="E65" s="2165"/>
      <c r="F65" s="2165"/>
      <c r="G65" s="2165"/>
      <c r="H65" s="2166"/>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37" t="s">
        <v>1637</v>
      </c>
      <c r="B68" s="2138"/>
      <c r="C68" s="2138"/>
      <c r="D68" s="2138"/>
      <c r="E68" s="2139"/>
      <c r="F68" s="2139"/>
      <c r="G68" s="2139"/>
      <c r="H68" s="2139"/>
      <c r="I68" s="2139"/>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4" t="s">
        <v>1797</v>
      </c>
      <c r="B74" s="1609"/>
      <c r="C74" s="1562"/>
      <c r="D74" s="1562"/>
      <c r="E74" s="1562"/>
      <c r="F74" s="1562"/>
      <c r="G74" s="1562"/>
      <c r="H74" s="1562"/>
    </row>
    <row r="75" spans="1:9" s="33" customFormat="1" x14ac:dyDescent="0.2">
      <c r="C75" s="627">
        <v>24</v>
      </c>
      <c r="D75" s="390" t="s">
        <v>1644</v>
      </c>
      <c r="G75" s="1280"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50" t="s">
        <v>1633</v>
      </c>
      <c r="B81" s="2150"/>
      <c r="C81" s="2150"/>
      <c r="D81" s="2151"/>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0"/>
      <c r="F89" s="1617"/>
      <c r="H89" s="334"/>
    </row>
    <row r="90" spans="1:10" s="33" customFormat="1" x14ac:dyDescent="0.2">
      <c r="A90" s="30"/>
      <c r="B90" s="390" t="s">
        <v>1683</v>
      </c>
      <c r="C90" s="627"/>
      <c r="E90" s="1280"/>
      <c r="F90" s="1617"/>
      <c r="H90" s="334"/>
    </row>
    <row r="91" spans="1:10" s="33" customFormat="1" ht="16.5" customHeight="1" x14ac:dyDescent="0.2">
      <c r="A91" s="30"/>
      <c r="B91" s="1610"/>
      <c r="C91" s="627"/>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67"/>
      <c r="C100" s="2168"/>
      <c r="D100" s="2168"/>
      <c r="E100" s="2168"/>
      <c r="F100" s="2168"/>
      <c r="G100" s="2168"/>
      <c r="H100" s="2169"/>
      <c r="I100" s="1534"/>
    </row>
    <row r="101" spans="1:9" s="33" customFormat="1" ht="11.25" customHeight="1" x14ac:dyDescent="0.2">
      <c r="A101" s="1577"/>
      <c r="B101" s="2140"/>
      <c r="C101" s="2141"/>
      <c r="D101" s="2141"/>
      <c r="E101" s="2141"/>
      <c r="F101" s="2141"/>
      <c r="G101" s="2141"/>
      <c r="H101" s="2142"/>
      <c r="I101" s="1534"/>
    </row>
    <row r="102" spans="1:9" s="33" customFormat="1" ht="11.25" customHeight="1" x14ac:dyDescent="0.2">
      <c r="A102" s="1577"/>
      <c r="B102" s="2140"/>
      <c r="C102" s="2141"/>
      <c r="D102" s="2141"/>
      <c r="E102" s="2141"/>
      <c r="F102" s="2141"/>
      <c r="G102" s="2141"/>
      <c r="H102" s="2142"/>
      <c r="I102" s="1534"/>
    </row>
    <row r="103" spans="1:9" s="33" customFormat="1" x14ac:dyDescent="0.2">
      <c r="A103" s="1577"/>
      <c r="B103" s="2140"/>
      <c r="C103" s="2141"/>
      <c r="D103" s="2141"/>
      <c r="E103" s="2141"/>
      <c r="F103" s="2141"/>
      <c r="G103" s="2141"/>
      <c r="H103" s="2142"/>
      <c r="I103" s="1534"/>
    </row>
    <row r="104" spans="1:9" s="33" customFormat="1" ht="11.25" customHeight="1" x14ac:dyDescent="0.2">
      <c r="A104" s="1577"/>
      <c r="B104" s="2140"/>
      <c r="C104" s="2141"/>
      <c r="D104" s="2141"/>
      <c r="E104" s="2141"/>
      <c r="F104" s="2141"/>
      <c r="G104" s="2141"/>
      <c r="H104" s="2142"/>
      <c r="I104" s="1534"/>
    </row>
    <row r="105" spans="1:9" s="33" customFormat="1" ht="11.25" customHeight="1" x14ac:dyDescent="0.2">
      <c r="A105" s="1577"/>
      <c r="B105" s="2140"/>
      <c r="C105" s="2141"/>
      <c r="D105" s="2141"/>
      <c r="E105" s="2141"/>
      <c r="F105" s="2141"/>
      <c r="G105" s="2141"/>
      <c r="H105" s="2142"/>
      <c r="I105" s="1534"/>
    </row>
    <row r="106" spans="1:9" s="33" customFormat="1" ht="11.25" customHeight="1" x14ac:dyDescent="0.2">
      <c r="A106" s="1577"/>
      <c r="B106" s="2140"/>
      <c r="C106" s="2141"/>
      <c r="D106" s="2141"/>
      <c r="E106" s="2141"/>
      <c r="F106" s="2141"/>
      <c r="G106" s="2141"/>
      <c r="H106" s="2142"/>
      <c r="I106" s="1534"/>
    </row>
    <row r="107" spans="1:9" s="33" customFormat="1" ht="11.25" customHeight="1" x14ac:dyDescent="0.2">
      <c r="A107" s="1577"/>
      <c r="B107" s="2140"/>
      <c r="C107" s="2141"/>
      <c r="D107" s="2141"/>
      <c r="E107" s="2141"/>
      <c r="F107" s="2141"/>
      <c r="G107" s="2141"/>
      <c r="H107" s="2142"/>
      <c r="I107" s="1572"/>
    </row>
    <row r="108" spans="1:9" s="33" customFormat="1" ht="11.25" customHeight="1" x14ac:dyDescent="0.2">
      <c r="A108" s="1577"/>
      <c r="B108" s="2140"/>
      <c r="C108" s="2141"/>
      <c r="D108" s="2141"/>
      <c r="E108" s="2141"/>
      <c r="F108" s="2141"/>
      <c r="G108" s="2141"/>
      <c r="H108" s="2142"/>
      <c r="I108" s="1534"/>
    </row>
    <row r="109" spans="1:9" s="33" customFormat="1" ht="11.25" customHeight="1" x14ac:dyDescent="0.2">
      <c r="A109" s="1577"/>
      <c r="B109" s="2140"/>
      <c r="C109" s="2141"/>
      <c r="D109" s="2141"/>
      <c r="E109" s="2141"/>
      <c r="F109" s="2141"/>
      <c r="G109" s="2141"/>
      <c r="H109" s="2142"/>
      <c r="I109" s="1534"/>
    </row>
    <row r="110" spans="1:9" s="33" customFormat="1" ht="11.25" customHeight="1" x14ac:dyDescent="0.2">
      <c r="A110" s="1577"/>
      <c r="B110" s="2143"/>
      <c r="C110" s="2144"/>
      <c r="D110" s="2144"/>
      <c r="E110" s="2144"/>
      <c r="F110" s="2144"/>
      <c r="G110" s="2144"/>
      <c r="H110" s="214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46" t="s">
        <v>2108</v>
      </c>
      <c r="D112" s="2146"/>
      <c r="E112" s="1534"/>
      <c r="F112" s="1534"/>
      <c r="G112" s="1534"/>
      <c r="H112" s="1534"/>
      <c r="I112" s="1534"/>
    </row>
    <row r="113" spans="1:9" s="33" customFormat="1" ht="11.25" customHeight="1" x14ac:dyDescent="0.2">
      <c r="A113" s="1577"/>
      <c r="B113" s="1577"/>
      <c r="C113" s="1591"/>
      <c r="D113" s="2019"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47" t="s">
        <v>1646</v>
      </c>
      <c r="D115" s="2148"/>
      <c r="E115" s="2149"/>
      <c r="F115" s="2149"/>
      <c r="G115" s="2149"/>
      <c r="H115" s="214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2"/>
      <c r="G120" s="1562"/>
      <c r="H120" s="1562"/>
      <c r="I120" s="1534"/>
    </row>
    <row r="121" spans="1:9" x14ac:dyDescent="0.2">
      <c r="A121" s="598"/>
      <c r="B121" s="598"/>
      <c r="C121" s="623"/>
      <c r="D121" s="1611"/>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2"/>
      <c r="D123" s="676"/>
      <c r="E123" s="1566"/>
      <c r="F123" s="157"/>
      <c r="G123" s="157"/>
      <c r="H123" s="157"/>
      <c r="I123" s="1534"/>
    </row>
    <row r="124" spans="1:9" x14ac:dyDescent="0.2">
      <c r="A124" s="717"/>
      <c r="B124" s="717"/>
      <c r="C124" s="1092"/>
      <c r="D124" s="1569"/>
      <c r="E124" s="1569"/>
      <c r="F124" s="1569"/>
      <c r="G124" s="1569"/>
      <c r="H124" s="1569"/>
      <c r="I124" s="1534"/>
    </row>
    <row r="125" spans="1:9" x14ac:dyDescent="0.2">
      <c r="A125" s="717"/>
      <c r="B125" s="717"/>
      <c r="C125" s="1092"/>
      <c r="D125" s="56"/>
      <c r="E125" s="1567"/>
      <c r="F125" s="1567"/>
      <c r="G125" s="1567"/>
      <c r="H125" s="1567"/>
      <c r="I125" s="33"/>
    </row>
    <row r="126" spans="1:9" x14ac:dyDescent="0.2">
      <c r="A126" s="717"/>
      <c r="B126" s="717"/>
      <c r="C126" s="1092"/>
      <c r="D126" s="676"/>
      <c r="E126" s="619"/>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6" colorId="8" zoomScale="110" zoomScaleNormal="110" workbookViewId="0">
      <selection activeCell="A75" sqref="A75:A77"/>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0" t="s">
        <v>452</v>
      </c>
      <c r="B1" s="2170"/>
      <c r="C1" s="2170"/>
      <c r="D1" s="2170"/>
      <c r="E1" s="2170"/>
      <c r="F1" s="2170"/>
      <c r="G1" s="2170"/>
      <c r="H1" s="2170"/>
      <c r="I1" s="2170"/>
      <c r="J1" s="2170"/>
      <c r="K1" s="2170"/>
      <c r="L1" s="2170"/>
      <c r="M1" s="217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54603366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1.2200000000000001E-2</v>
      </c>
      <c r="E10" s="100" t="s">
        <v>1186</v>
      </c>
      <c r="F10" s="472">
        <v>2.5000000000000001E-3</v>
      </c>
      <c r="G10" s="100" t="s">
        <v>1186</v>
      </c>
      <c r="H10" s="472">
        <v>1.1999999999999999E-3</v>
      </c>
      <c r="I10" s="100" t="s">
        <v>1187</v>
      </c>
      <c r="J10" s="473">
        <f>ROUND(D10+F10+H10,5)</f>
        <v>1.5900000000000001E-2</v>
      </c>
      <c r="K10" s="93"/>
      <c r="L10" s="472">
        <v>5.0000000000000001E-4</v>
      </c>
      <c r="M10" s="93"/>
    </row>
    <row r="11" spans="1:14" ht="15" customHeight="1" x14ac:dyDescent="0.2">
      <c r="B11" s="93"/>
      <c r="C11" s="93"/>
      <c r="D11" s="2180" t="str">
        <f>IF(SUM(J10)&lt;=0.0999999,"","Enter the Tax Rates by moving the decimal two places to the left.")</f>
        <v/>
      </c>
      <c r="E11" s="2181"/>
      <c r="F11" s="2181"/>
      <c r="G11" s="2181"/>
      <c r="H11" s="2181"/>
      <c r="I11" s="2181"/>
      <c r="J11" s="218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2753289</v>
      </c>
      <c r="E16" s="100"/>
      <c r="F16" s="82">
        <f>SUM('Acct Summary 7-8'!C17,'Acct Summary 7-8'!D17,'Acct Summary 7-8'!F17)</f>
        <v>3688059</v>
      </c>
      <c r="G16" s="100"/>
      <c r="H16" s="82">
        <f>SUM(D16-F16)</f>
        <v>-934770</v>
      </c>
      <c r="I16" s="93"/>
      <c r="J16" s="82">
        <f>SUM('Acct Summary 7-8'!C81,'Acct Summary 7-8'!D81,'Acct Summary 7-8'!F81,'Acct Summary 7-8'!I81)</f>
        <v>1899768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6" t="s">
        <v>2095</v>
      </c>
      <c r="C31" s="406" t="s">
        <v>689</v>
      </c>
      <c r="D31" s="63" t="s">
        <v>1262</v>
      </c>
      <c r="E31" s="93"/>
      <c r="F31" s="93"/>
      <c r="G31" s="101"/>
      <c r="H31" s="253">
        <f>IF(B31="X",(J7*0.069),IF(B32="X",(J7*0.138),"Enter x in a.or b."))</f>
        <v>3767632.2540000002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755000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1"/>
      <c r="C54" s="2172"/>
      <c r="D54" s="2172"/>
      <c r="E54" s="2172"/>
      <c r="F54" s="2172"/>
      <c r="G54" s="2172"/>
      <c r="H54" s="2172"/>
      <c r="I54" s="2172"/>
      <c r="J54" s="2172"/>
      <c r="K54" s="2172"/>
      <c r="L54" s="2173"/>
      <c r="M54" s="95"/>
    </row>
    <row r="55" spans="1:13" ht="12.75" customHeight="1" x14ac:dyDescent="0.2">
      <c r="B55" s="2174"/>
      <c r="C55" s="2175"/>
      <c r="D55" s="2175"/>
      <c r="E55" s="2175"/>
      <c r="F55" s="2175"/>
      <c r="G55" s="2175"/>
      <c r="H55" s="2175"/>
      <c r="I55" s="2175"/>
      <c r="J55" s="2175"/>
      <c r="K55" s="2175"/>
      <c r="L55" s="2176"/>
      <c r="M55" s="95"/>
    </row>
    <row r="56" spans="1:13" ht="12.75" customHeight="1" x14ac:dyDescent="0.2">
      <c r="B56" s="2174"/>
      <c r="C56" s="2175"/>
      <c r="D56" s="2175"/>
      <c r="E56" s="2175"/>
      <c r="F56" s="2175"/>
      <c r="G56" s="2175"/>
      <c r="H56" s="2175"/>
      <c r="I56" s="2175"/>
      <c r="J56" s="2175"/>
      <c r="K56" s="2175"/>
      <c r="L56" s="2176"/>
      <c r="M56" s="93"/>
    </row>
    <row r="57" spans="1:13" ht="12.75" customHeight="1" x14ac:dyDescent="0.2">
      <c r="B57" s="2174"/>
      <c r="C57" s="2175"/>
      <c r="D57" s="2175"/>
      <c r="E57" s="2175"/>
      <c r="F57" s="2175"/>
      <c r="G57" s="2175"/>
      <c r="H57" s="2175"/>
      <c r="I57" s="2175"/>
      <c r="J57" s="2175"/>
      <c r="K57" s="2175"/>
      <c r="L57" s="2176"/>
      <c r="M57" s="93"/>
    </row>
    <row r="58" spans="1:13" x14ac:dyDescent="0.2">
      <c r="B58" s="2177"/>
      <c r="C58" s="2178"/>
      <c r="D58" s="2178"/>
      <c r="E58" s="2178"/>
      <c r="F58" s="2178"/>
      <c r="G58" s="2178"/>
      <c r="H58" s="2178"/>
      <c r="I58" s="2178"/>
      <c r="J58" s="2178"/>
      <c r="K58" s="2178"/>
      <c r="L58" s="217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2"/>
      <c r="D61" s="218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1"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5"/>
      <c r="B1" s="2186"/>
      <c r="C1" s="2186"/>
      <c r="D1" s="55"/>
      <c r="E1" s="55"/>
      <c r="F1" s="55"/>
      <c r="G1" s="55"/>
      <c r="H1" s="55"/>
      <c r="I1" s="55"/>
      <c r="J1" s="55"/>
      <c r="K1" s="55"/>
      <c r="L1" s="55"/>
      <c r="M1" s="55"/>
      <c r="N1" s="55"/>
      <c r="O1" s="2185"/>
      <c r="P1" s="2186"/>
      <c r="Q1" s="2186"/>
    </row>
    <row r="2" spans="1:18" ht="15" x14ac:dyDescent="0.2">
      <c r="A2" s="2189" t="s">
        <v>655</v>
      </c>
      <c r="B2" s="2189"/>
      <c r="C2" s="2189"/>
      <c r="D2" s="2189"/>
      <c r="E2" s="2189"/>
      <c r="F2" s="2189"/>
      <c r="G2" s="2189"/>
      <c r="H2" s="2189"/>
      <c r="I2" s="2189"/>
      <c r="J2" s="2189"/>
      <c r="K2" s="2189"/>
      <c r="L2" s="2189"/>
      <c r="M2" s="2189"/>
      <c r="N2" s="2189"/>
      <c r="O2" s="2189"/>
      <c r="P2" s="2189"/>
      <c r="Q2" s="2189"/>
      <c r="R2" s="2189"/>
    </row>
    <row r="3" spans="1:18" ht="12.75" x14ac:dyDescent="0.2">
      <c r="A3" s="2190" t="s">
        <v>1767</v>
      </c>
      <c r="B3" s="2190"/>
      <c r="C3" s="2190"/>
      <c r="D3" s="2190"/>
      <c r="E3" s="2190"/>
      <c r="F3" s="2190"/>
      <c r="G3" s="2190"/>
      <c r="H3" s="2190"/>
      <c r="I3" s="2190"/>
      <c r="J3" s="2190"/>
      <c r="K3" s="2190"/>
      <c r="L3" s="2190"/>
      <c r="M3" s="2190"/>
      <c r="N3" s="2190"/>
      <c r="O3" s="2190"/>
      <c r="P3" s="2190"/>
      <c r="Q3" s="2190"/>
      <c r="R3" s="2190"/>
    </row>
    <row r="4" spans="1:18" ht="12.75" x14ac:dyDescent="0.2">
      <c r="A4" s="2191" t="s">
        <v>1340</v>
      </c>
      <c r="B4" s="2191"/>
      <c r="C4" s="2191"/>
      <c r="D4" s="2191"/>
      <c r="E4" s="2191"/>
      <c r="F4" s="2191"/>
      <c r="G4" s="2191"/>
      <c r="H4" s="2191"/>
      <c r="I4" s="2191"/>
      <c r="J4" s="2191"/>
      <c r="K4" s="2191"/>
      <c r="L4" s="2191"/>
      <c r="M4" s="2191"/>
      <c r="N4" s="2191"/>
      <c r="O4" s="2191"/>
      <c r="P4" s="2191"/>
      <c r="Q4" s="2191"/>
      <c r="R4" s="219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Gardner S Wilmington Twp HSD 73</v>
      </c>
      <c r="E7" s="136"/>
      <c r="G7" s="137"/>
      <c r="H7" s="138"/>
      <c r="I7" s="138"/>
      <c r="J7" s="138"/>
      <c r="K7" s="138"/>
      <c r="L7"/>
      <c r="M7"/>
      <c r="N7"/>
      <c r="O7"/>
      <c r="P7"/>
    </row>
    <row r="8" spans="1:18" ht="12.75" x14ac:dyDescent="0.2">
      <c r="A8"/>
      <c r="B8"/>
      <c r="C8" s="134" t="s">
        <v>1341</v>
      </c>
      <c r="D8" s="139">
        <f>COVER!A13</f>
        <v>24032073017</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1899768</v>
      </c>
      <c r="I12" s="1161"/>
      <c r="J12" s="1161"/>
      <c r="K12" s="1162">
        <f>TRUNC((H12/H13*100000),5)/100000</f>
        <v>0.68999948780000009</v>
      </c>
      <c r="L12" s="1163"/>
      <c r="M12" s="102" t="s">
        <v>1364</v>
      </c>
      <c r="N12" s="102"/>
      <c r="O12" s="1164">
        <v>0.35</v>
      </c>
      <c r="P12" s="154"/>
      <c r="Q12" s="154"/>
    </row>
    <row r="13" spans="1:18" s="156" customFormat="1" ht="11.25" x14ac:dyDescent="0.2">
      <c r="A13" s="154"/>
      <c r="B13" s="1158"/>
      <c r="C13" s="2187" t="s">
        <v>1638</v>
      </c>
      <c r="D13" s="2188"/>
      <c r="E13" s="154"/>
      <c r="F13" s="327" t="s">
        <v>930</v>
      </c>
      <c r="G13" s="1159"/>
      <c r="H13" s="1160">
        <f>SUM('Acct Summary 7-8'!C8+'Acct Summary 7-8'!D8+'Acct Summary 7-8'!F8+'Acct Summary 7-8'!I8)+H14</f>
        <v>2753289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8"/>
      <c r="C17" s="154" t="s">
        <v>935</v>
      </c>
      <c r="D17" s="154"/>
      <c r="E17" s="154"/>
      <c r="F17" s="154" t="s">
        <v>523</v>
      </c>
      <c r="G17" s="1159"/>
      <c r="H17" s="1160">
        <f>SUM('Acct Summary 7-8'!C17+'Acct Summary 7-8'!D17+'Acct Summary 7-8'!F17)</f>
        <v>3688059</v>
      </c>
      <c r="I17" s="1161"/>
      <c r="J17" s="1167"/>
      <c r="K17" s="1162">
        <f>TRUNC((H17/H18*100000),5)/100000</f>
        <v>1.3395103093</v>
      </c>
      <c r="L17" s="1163"/>
      <c r="M17" s="1123" t="s">
        <v>1392</v>
      </c>
      <c r="O17" s="1168" t="str">
        <f>IF(AND(O16="2", J20 &gt; 2),"1",IF(AND(O16 = "1", J20 &gt; 2),"2",IF(AND(O16="1", J20 &gt;1),"1","0")))</f>
        <v>1</v>
      </c>
      <c r="P17" s="154"/>
    </row>
    <row r="18" spans="1:18" s="156" customFormat="1" ht="11.25" x14ac:dyDescent="0.2">
      <c r="A18" s="154"/>
      <c r="B18" s="1158"/>
      <c r="C18" s="2187" t="s">
        <v>1630</v>
      </c>
      <c r="D18" s="2188"/>
      <c r="E18" s="154"/>
      <c r="F18" s="1146" t="s">
        <v>931</v>
      </c>
      <c r="G18" s="1159"/>
      <c r="H18" s="1160">
        <f>SUM('Acct Summary 7-8'!C8+'Acct Summary 7-8'!D8+'Acct Summary 7-8'!F8+'Acct Summary 7-8'!I8)+H19</f>
        <v>2753289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1.7377955</v>
      </c>
      <c r="K20" s="1162">
        <f>IF(K17&lt;=1,"0",IF(AND(O16="2", J20 &gt; 2),TRUNC(((K12-0.1)/(K17-1)*100),5)/100,IF(AND(O16 = "1", J20 &gt; 2),TRUNC(((K12-0.1)/(K17-1)*100),5)/100,IF(AND(O16="1", J20 &gt;1),TRUNC(((K12-0.1)/(K17-1)*100),5)/100,""))))</f>
        <v>1.7377955</v>
      </c>
      <c r="L20" s="154"/>
      <c r="M20" s="102" t="s">
        <v>1365</v>
      </c>
      <c r="N20" s="102"/>
      <c r="O20" s="1165">
        <f>(O16+O17)*O18</f>
        <v>0.7</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184" t="s">
        <v>1766</v>
      </c>
      <c r="D24" s="2184"/>
      <c r="E24" s="154"/>
      <c r="F24" s="154" t="s">
        <v>524</v>
      </c>
      <c r="G24" s="1159"/>
      <c r="H24" s="1160">
        <f>SUM('Assets-Liab 5-6'!C4+'Assets-Liab 5-6'!D4+'Assets-Liab 5-6'!F4+'Assets-Liab 5-6'!I4+'Assets-Liab 5-6'!C5+'Assets-Liab 5-6'!D5+'Assets-Liab 5-6'!F5+'Assets-Liab 5-6'!I5)</f>
        <v>1899768</v>
      </c>
      <c r="I24" s="684"/>
      <c r="J24" s="684"/>
      <c r="K24" s="1171">
        <f>TRUNC(((H24/H25*100000)/100000),2)</f>
        <v>185.44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10244.608329999999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737964.49149000004</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755000</v>
      </c>
      <c r="I32" s="1169"/>
      <c r="J32" s="1169"/>
      <c r="K32" s="1171">
        <f>TRUNC(100-((((H32/H33*100))*100)/100),2)</f>
        <v>79.959999999999994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3767632.2540000002</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3.2999999999999994</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activeCell="A2" sqref="A2"/>
      <selection pane="bottomLeft" activeCell="N22" sqref="N2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8" t="s">
        <v>1149</v>
      </c>
      <c r="B3" s="1929"/>
      <c r="C3" s="1930"/>
      <c r="D3" s="1931"/>
      <c r="E3" s="1931"/>
      <c r="F3" s="1931"/>
      <c r="G3" s="1931"/>
      <c r="H3" s="1931"/>
      <c r="I3" s="1931"/>
      <c r="J3" s="1931"/>
      <c r="K3" s="1931"/>
      <c r="L3" s="1931"/>
      <c r="M3" s="1932"/>
      <c r="N3" s="1933"/>
    </row>
    <row r="4" spans="1:14" ht="13.5" customHeight="1" x14ac:dyDescent="0.2">
      <c r="A4" s="477" t="s">
        <v>1308</v>
      </c>
      <c r="B4" s="631"/>
      <c r="C4" s="687">
        <v>1267338</v>
      </c>
      <c r="D4" s="412">
        <v>22684</v>
      </c>
      <c r="E4" s="412">
        <v>6452</v>
      </c>
      <c r="F4" s="412">
        <v>92298</v>
      </c>
      <c r="G4" s="412">
        <v>100284</v>
      </c>
      <c r="H4" s="412">
        <v>200</v>
      </c>
      <c r="I4" s="412">
        <v>517448</v>
      </c>
      <c r="J4" s="436">
        <v>78964</v>
      </c>
      <c r="K4" s="412">
        <v>106418</v>
      </c>
      <c r="L4" s="412">
        <v>58794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6"/>
      <c r="D7" s="436"/>
      <c r="E7" s="436"/>
      <c r="F7" s="436"/>
      <c r="G7" s="436"/>
      <c r="H7" s="436"/>
      <c r="I7" s="436"/>
      <c r="J7" s="436"/>
      <c r="K7" s="436"/>
      <c r="L7" s="507"/>
      <c r="M7" s="433"/>
      <c r="N7" s="482"/>
    </row>
    <row r="8" spans="1:14" ht="13.5" customHeight="1" x14ac:dyDescent="0.2">
      <c r="A8" s="476" t="s">
        <v>309</v>
      </c>
      <c r="B8" s="40">
        <v>150</v>
      </c>
      <c r="C8" s="1056"/>
      <c r="D8" s="436"/>
      <c r="E8" s="436"/>
      <c r="F8" s="436"/>
      <c r="G8" s="435"/>
      <c r="H8" s="436"/>
      <c r="I8" s="691"/>
      <c r="J8" s="691"/>
      <c r="K8" s="510"/>
      <c r="L8" s="514"/>
      <c r="M8" s="433"/>
      <c r="N8" s="482"/>
    </row>
    <row r="9" spans="1:14" ht="13.5" customHeight="1" x14ac:dyDescent="0.2">
      <c r="A9" s="476" t="s">
        <v>310</v>
      </c>
      <c r="B9" s="40">
        <v>160</v>
      </c>
      <c r="C9" s="1056"/>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6"/>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1267338</v>
      </c>
      <c r="D13" s="689">
        <f t="shared" ref="D13:L13" si="0">SUM(D4:D12)</f>
        <v>22684</v>
      </c>
      <c r="E13" s="689">
        <f t="shared" si="0"/>
        <v>6452</v>
      </c>
      <c r="F13" s="689">
        <f t="shared" si="0"/>
        <v>92298</v>
      </c>
      <c r="G13" s="689">
        <f t="shared" si="0"/>
        <v>100284</v>
      </c>
      <c r="H13" s="689">
        <f t="shared" si="0"/>
        <v>200</v>
      </c>
      <c r="I13" s="689">
        <f t="shared" si="0"/>
        <v>517448</v>
      </c>
      <c r="J13" s="689">
        <f t="shared" si="0"/>
        <v>78964</v>
      </c>
      <c r="K13" s="689">
        <f t="shared" si="0"/>
        <v>106418</v>
      </c>
      <c r="L13" s="689">
        <f t="shared" si="0"/>
        <v>58794</v>
      </c>
      <c r="M13" s="433"/>
      <c r="N13" s="482"/>
    </row>
    <row r="14" spans="1:14" ht="18" customHeight="1" thickTop="1" x14ac:dyDescent="0.2">
      <c r="A14" s="1925" t="s">
        <v>154</v>
      </c>
      <c r="B14" s="1917"/>
      <c r="C14" s="1926"/>
      <c r="D14" s="1921"/>
      <c r="E14" s="1921"/>
      <c r="F14" s="1921"/>
      <c r="G14" s="1921"/>
      <c r="H14" s="1921"/>
      <c r="I14" s="1921"/>
      <c r="J14" s="1921"/>
      <c r="K14" s="1921"/>
      <c r="L14" s="1921"/>
      <c r="M14" s="1920"/>
      <c r="N14" s="1927"/>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783329</v>
      </c>
      <c r="N16" s="719"/>
    </row>
    <row r="17" spans="1:14" s="704" customFormat="1" ht="12.75" customHeight="1" x14ac:dyDescent="0.2">
      <c r="A17" s="718" t="s">
        <v>1751</v>
      </c>
      <c r="B17" s="542">
        <v>230</v>
      </c>
      <c r="C17" s="507"/>
      <c r="D17" s="507"/>
      <c r="E17" s="507"/>
      <c r="F17" s="507"/>
      <c r="G17" s="507"/>
      <c r="H17" s="507"/>
      <c r="I17" s="507"/>
      <c r="J17" s="507"/>
      <c r="K17" s="507"/>
      <c r="L17" s="507"/>
      <c r="M17" s="436">
        <v>4702602</v>
      </c>
      <c r="N17" s="719"/>
    </row>
    <row r="18" spans="1:14" s="704" customFormat="1" ht="12.75" customHeight="1" x14ac:dyDescent="0.2">
      <c r="A18" s="718" t="s">
        <v>1752</v>
      </c>
      <c r="B18" s="542">
        <v>240</v>
      </c>
      <c r="C18" s="507"/>
      <c r="D18" s="507"/>
      <c r="E18" s="507"/>
      <c r="F18" s="507"/>
      <c r="G18" s="507"/>
      <c r="H18" s="507"/>
      <c r="I18" s="507"/>
      <c r="J18" s="507"/>
      <c r="K18" s="507"/>
      <c r="L18" s="507"/>
      <c r="M18" s="436">
        <v>19374</v>
      </c>
      <c r="N18" s="719"/>
    </row>
    <row r="19" spans="1:14" s="704" customFormat="1" ht="12.75" customHeight="1" x14ac:dyDescent="0.2">
      <c r="A19" s="718" t="s">
        <v>1753</v>
      </c>
      <c r="B19" s="542">
        <v>250</v>
      </c>
      <c r="C19" s="507"/>
      <c r="D19" s="507"/>
      <c r="E19" s="507"/>
      <c r="F19" s="507"/>
      <c r="G19" s="507"/>
      <c r="H19" s="507"/>
      <c r="I19" s="507"/>
      <c r="J19" s="507"/>
      <c r="K19" s="507"/>
      <c r="L19" s="507"/>
      <c r="M19" s="436">
        <v>409372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6452</v>
      </c>
    </row>
    <row r="22" spans="1:14" s="704" customFormat="1" ht="12.75" customHeight="1" x14ac:dyDescent="0.2">
      <c r="A22" s="718" t="s">
        <v>1756</v>
      </c>
      <c r="B22" s="542">
        <v>350</v>
      </c>
      <c r="C22" s="507"/>
      <c r="D22" s="507"/>
      <c r="E22" s="507"/>
      <c r="F22" s="507"/>
      <c r="G22" s="507"/>
      <c r="H22" s="507"/>
      <c r="I22" s="507"/>
      <c r="J22" s="507"/>
      <c r="K22" s="507"/>
      <c r="L22" s="507"/>
      <c r="M22" s="720"/>
      <c r="N22" s="1127">
        <f>'Short-Term Long-Term Debt 25'!J49</f>
        <v>748548</v>
      </c>
    </row>
    <row r="23" spans="1:14" ht="13.5" customHeight="1" thickBot="1" x14ac:dyDescent="0.25">
      <c r="A23" s="464" t="s">
        <v>748</v>
      </c>
      <c r="B23" s="724"/>
      <c r="C23" s="433"/>
      <c r="D23" s="433"/>
      <c r="E23" s="433"/>
      <c r="F23" s="433"/>
      <c r="G23" s="433"/>
      <c r="H23" s="433"/>
      <c r="I23" s="433"/>
      <c r="J23" s="433"/>
      <c r="K23" s="433"/>
      <c r="L23" s="433"/>
      <c r="M23" s="693">
        <f>SUM(M15:M22)</f>
        <v>5914677</v>
      </c>
      <c r="N23" s="693">
        <f>SUM(N21:N22)</f>
        <v>755000</v>
      </c>
    </row>
    <row r="24" spans="1:14" ht="18" customHeight="1" thickTop="1" x14ac:dyDescent="0.2">
      <c r="A24" s="1918" t="s">
        <v>701</v>
      </c>
      <c r="B24" s="1900"/>
      <c r="C24" s="1919"/>
      <c r="D24" s="1920"/>
      <c r="E24" s="1920"/>
      <c r="F24" s="1920"/>
      <c r="G24" s="1920"/>
      <c r="H24" s="1920"/>
      <c r="I24" s="1920"/>
      <c r="J24" s="1920"/>
      <c r="K24" s="1920"/>
      <c r="L24" s="1920"/>
      <c r="M24" s="1921"/>
      <c r="N24" s="1922"/>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7"/>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58794</v>
      </c>
      <c r="M33" s="433"/>
      <c r="N33" s="482"/>
    </row>
    <row r="34" spans="1:14" ht="13.5" customHeight="1" thickBot="1" x14ac:dyDescent="0.25">
      <c r="A34" s="1075" t="s">
        <v>759</v>
      </c>
      <c r="B34" s="725"/>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58794</v>
      </c>
      <c r="M34" s="433"/>
      <c r="N34" s="514"/>
    </row>
    <row r="35" spans="1:14" ht="18" customHeight="1" thickTop="1" x14ac:dyDescent="0.2">
      <c r="A35" s="1923" t="s">
        <v>626</v>
      </c>
      <c r="B35" s="1924"/>
      <c r="C35" s="1888"/>
      <c r="D35" s="1889"/>
      <c r="E35" s="1889"/>
      <c r="F35" s="1889"/>
      <c r="G35" s="1889"/>
      <c r="H35" s="1889"/>
      <c r="I35" s="1889"/>
      <c r="J35" s="1889"/>
      <c r="K35" s="1889"/>
      <c r="L35" s="1889"/>
      <c r="M35" s="1920"/>
      <c r="N35" s="1922"/>
    </row>
    <row r="36" spans="1:14" x14ac:dyDescent="0.2">
      <c r="A36" s="1134" t="s">
        <v>2</v>
      </c>
      <c r="B36" s="40">
        <v>511</v>
      </c>
      <c r="C36" s="507"/>
      <c r="D36" s="507"/>
      <c r="E36" s="507"/>
      <c r="F36" s="507"/>
      <c r="G36" s="507"/>
      <c r="H36" s="507"/>
      <c r="I36" s="507"/>
      <c r="J36" s="507"/>
      <c r="K36" s="507"/>
      <c r="L36" s="433"/>
      <c r="M36" s="433"/>
      <c r="N36" s="1233">
        <f>'Short-Term Long-Term Debt 25'!I49</f>
        <v>755000</v>
      </c>
    </row>
    <row r="37" spans="1:14" ht="13.5" thickBot="1" x14ac:dyDescent="0.25">
      <c r="A37" s="464" t="s">
        <v>758</v>
      </c>
      <c r="B37" s="724"/>
      <c r="C37" s="507"/>
      <c r="D37" s="507"/>
      <c r="E37" s="507"/>
      <c r="F37" s="507"/>
      <c r="G37" s="507"/>
      <c r="H37" s="507"/>
      <c r="I37" s="507"/>
      <c r="J37" s="507"/>
      <c r="K37" s="507"/>
      <c r="L37" s="514"/>
      <c r="M37" s="433"/>
      <c r="N37" s="693">
        <f>SUM(N36:N36)</f>
        <v>755000</v>
      </c>
    </row>
    <row r="38" spans="1:14" customFormat="1" ht="13.5" customHeight="1" thickTop="1" x14ac:dyDescent="0.2">
      <c r="A38" s="628" t="s">
        <v>496</v>
      </c>
      <c r="B38" s="542">
        <v>714</v>
      </c>
      <c r="C38" s="727"/>
      <c r="D38" s="727"/>
      <c r="E38" s="727"/>
      <c r="F38" s="727"/>
      <c r="G38" s="727"/>
      <c r="H38" s="727"/>
      <c r="I38" s="727"/>
      <c r="J38" s="726"/>
      <c r="K38" s="727"/>
      <c r="L38" s="1099"/>
      <c r="M38" s="694"/>
      <c r="N38" s="694"/>
    </row>
    <row r="39" spans="1:14" customFormat="1" ht="13.5" customHeight="1" x14ac:dyDescent="0.2">
      <c r="A39" s="628" t="s">
        <v>405</v>
      </c>
      <c r="B39" s="542">
        <v>730</v>
      </c>
      <c r="C39" s="727">
        <v>1267338</v>
      </c>
      <c r="D39" s="727">
        <v>22684</v>
      </c>
      <c r="E39" s="727">
        <v>6452</v>
      </c>
      <c r="F39" s="727">
        <v>92298</v>
      </c>
      <c r="G39" s="727">
        <v>100284</v>
      </c>
      <c r="H39" s="727">
        <v>200</v>
      </c>
      <c r="I39" s="727">
        <v>517448</v>
      </c>
      <c r="J39" s="726">
        <v>78964</v>
      </c>
      <c r="K39" s="727">
        <v>106418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5914677</v>
      </c>
      <c r="N40" s="694"/>
    </row>
    <row r="41" spans="1:14" ht="13.5" customHeight="1" thickBot="1" x14ac:dyDescent="0.25">
      <c r="A41" s="464" t="s">
        <v>760</v>
      </c>
      <c r="B41" s="455"/>
      <c r="C41" s="485">
        <f>(SUM(C34,C37,C38,C39))</f>
        <v>1267338</v>
      </c>
      <c r="D41" s="485">
        <f t="shared" ref="D41:L41" si="2">SUM(D34,D37,D38:D39)</f>
        <v>22684</v>
      </c>
      <c r="E41" s="485">
        <f t="shared" si="2"/>
        <v>6452</v>
      </c>
      <c r="F41" s="485">
        <f t="shared" si="2"/>
        <v>92298</v>
      </c>
      <c r="G41" s="485">
        <f t="shared" si="2"/>
        <v>100284</v>
      </c>
      <c r="H41" s="485">
        <f t="shared" si="2"/>
        <v>200</v>
      </c>
      <c r="I41" s="485">
        <f t="shared" si="2"/>
        <v>517448</v>
      </c>
      <c r="J41" s="485">
        <f t="shared" si="2"/>
        <v>78964</v>
      </c>
      <c r="K41" s="485">
        <f t="shared" si="2"/>
        <v>106418</v>
      </c>
      <c r="L41" s="485">
        <f t="shared" si="2"/>
        <v>58794</v>
      </c>
      <c r="M41" s="485">
        <f>SUM(M40)</f>
        <v>5914677</v>
      </c>
      <c r="N41" s="485">
        <f>SUM(N37)</f>
        <v>755000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C14" sqref="C14"/>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9" t="s">
        <v>1397</v>
      </c>
      <c r="B3" s="1910"/>
      <c r="C3" s="1911"/>
      <c r="D3" s="1912"/>
      <c r="E3" s="1912"/>
      <c r="F3" s="1912"/>
      <c r="G3" s="1912"/>
      <c r="H3" s="1912"/>
      <c r="I3" s="1912"/>
      <c r="J3" s="1912"/>
      <c r="K3" s="1913"/>
      <c r="L3" s="502"/>
    </row>
    <row r="4" spans="1:13" x14ac:dyDescent="0.2">
      <c r="A4" s="732" t="s">
        <v>1987</v>
      </c>
      <c r="B4" s="293">
        <v>1000</v>
      </c>
      <c r="C4" s="695">
        <f>'Revenues 9-14'!C109</f>
        <v>1439088</v>
      </c>
      <c r="D4" s="695">
        <f>'Revenues 9-14'!D109</f>
        <v>193824</v>
      </c>
      <c r="E4" s="695">
        <f>'Revenues 9-14'!E109</f>
        <v>320753</v>
      </c>
      <c r="F4" s="695">
        <f>'Revenues 9-14'!F109</f>
        <v>65119</v>
      </c>
      <c r="G4" s="695">
        <f>'Revenues 9-14'!G109</f>
        <v>61854</v>
      </c>
      <c r="H4" s="695">
        <f>'Revenues 9-14'!H109</f>
        <v>0</v>
      </c>
      <c r="I4" s="695">
        <f>'Revenues 9-14'!I109</f>
        <v>27133</v>
      </c>
      <c r="J4" s="695">
        <f>'Revenues 9-14'!J109</f>
        <v>174554</v>
      </c>
      <c r="K4" s="695">
        <f>'Revenues 9-14'!K109</f>
        <v>27133</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737594</v>
      </c>
      <c r="D6" s="696">
        <f>'Revenues 9-14'!D173</f>
        <v>0</v>
      </c>
      <c r="E6" s="696">
        <f>'Revenues 9-14'!E173</f>
        <v>0</v>
      </c>
      <c r="F6" s="696">
        <f>'Revenues 9-14'!F173</f>
        <v>205923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84608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2261290</v>
      </c>
      <c r="D8" s="485">
        <f t="shared" ref="D8:K8" si="0">SUM(D4:D7)</f>
        <v>193824</v>
      </c>
      <c r="E8" s="485">
        <f t="shared" si="0"/>
        <v>320753</v>
      </c>
      <c r="F8" s="485">
        <f t="shared" si="0"/>
        <v>271042</v>
      </c>
      <c r="G8" s="485">
        <f t="shared" si="0"/>
        <v>61854</v>
      </c>
      <c r="H8" s="485">
        <f t="shared" si="0"/>
        <v>0</v>
      </c>
      <c r="I8" s="485">
        <f t="shared" si="0"/>
        <v>27133</v>
      </c>
      <c r="J8" s="485">
        <f t="shared" si="0"/>
        <v>174554</v>
      </c>
      <c r="K8" s="485">
        <f t="shared" si="0"/>
        <v>27133</v>
      </c>
      <c r="L8" s="39"/>
    </row>
    <row r="9" spans="1:13" ht="15" thickTop="1" x14ac:dyDescent="0.2">
      <c r="A9" s="1018" t="s">
        <v>348</v>
      </c>
      <c r="B9" s="456">
        <v>3998</v>
      </c>
      <c r="C9" s="418">
        <v>499842</v>
      </c>
      <c r="D9" s="489"/>
      <c r="E9" s="418"/>
      <c r="F9" s="418"/>
      <c r="G9" s="700"/>
      <c r="H9" s="418"/>
      <c r="I9" s="494" t="s">
        <v>1390</v>
      </c>
      <c r="J9" s="435"/>
      <c r="K9" s="418"/>
      <c r="L9" s="39"/>
    </row>
    <row r="10" spans="1:13" s="48" customFormat="1" ht="13.5" thickBot="1" x14ac:dyDescent="0.25">
      <c r="A10" s="464" t="s">
        <v>1394</v>
      </c>
      <c r="B10" s="457"/>
      <c r="C10" s="485">
        <f>SUM(C8:C9)</f>
        <v>2761132</v>
      </c>
      <c r="D10" s="485">
        <f t="shared" ref="D10:K10" si="1">SUM(D8:D9)</f>
        <v>193824</v>
      </c>
      <c r="E10" s="485">
        <f t="shared" si="1"/>
        <v>320753</v>
      </c>
      <c r="F10" s="485">
        <f t="shared" si="1"/>
        <v>271042</v>
      </c>
      <c r="G10" s="485">
        <f t="shared" si="1"/>
        <v>61854</v>
      </c>
      <c r="H10" s="485">
        <f t="shared" si="1"/>
        <v>0</v>
      </c>
      <c r="I10" s="485">
        <f t="shared" si="1"/>
        <v>27133</v>
      </c>
      <c r="J10" s="485">
        <f t="shared" si="1"/>
        <v>174554</v>
      </c>
      <c r="K10" s="485">
        <f t="shared" si="1"/>
        <v>27133</v>
      </c>
      <c r="L10" s="503"/>
    </row>
    <row r="11" spans="1:13" s="48" customFormat="1" ht="18" customHeight="1" thickTop="1" x14ac:dyDescent="0.2">
      <c r="A11" s="1914" t="s">
        <v>1398</v>
      </c>
      <c r="B11" s="1915"/>
      <c r="C11" s="1888"/>
      <c r="D11" s="1889"/>
      <c r="E11" s="1889"/>
      <c r="F11" s="1889"/>
      <c r="G11" s="1889"/>
      <c r="H11" s="1889"/>
      <c r="I11" s="1889"/>
      <c r="J11" s="1889"/>
      <c r="K11" s="1890"/>
      <c r="L11" s="503"/>
    </row>
    <row r="12" spans="1:13" x14ac:dyDescent="0.2">
      <c r="A12" s="734" t="s">
        <v>535</v>
      </c>
      <c r="B12" s="294">
        <v>1000</v>
      </c>
      <c r="C12" s="695">
        <f>'Expenditures 15-22'!K33</f>
        <v>1547180</v>
      </c>
      <c r="D12" s="498" t="s">
        <v>1390</v>
      </c>
      <c r="E12" s="433" t="s">
        <v>1390</v>
      </c>
      <c r="F12" s="433" t="s">
        <v>1390</v>
      </c>
      <c r="G12" s="695">
        <f>'Expenditures 15-22'!K223</f>
        <v>12834</v>
      </c>
      <c r="H12" s="431"/>
      <c r="I12" s="433" t="s">
        <v>1390</v>
      </c>
      <c r="J12" s="433" t="s">
        <v>1390</v>
      </c>
      <c r="K12" s="431" t="s">
        <v>1390</v>
      </c>
      <c r="L12" s="39"/>
    </row>
    <row r="13" spans="1:13" x14ac:dyDescent="0.2">
      <c r="A13" s="734" t="s">
        <v>536</v>
      </c>
      <c r="B13" s="294">
        <v>2000</v>
      </c>
      <c r="C13" s="696">
        <f>'Expenditures 15-22'!K74</f>
        <v>652196</v>
      </c>
      <c r="D13" s="696">
        <f>'Expenditures 15-22'!K129</f>
        <v>1079610</v>
      </c>
      <c r="E13" s="482" t="s">
        <v>1390</v>
      </c>
      <c r="F13" s="696">
        <f>'Expenditures 15-22'!K178</f>
        <v>334625</v>
      </c>
      <c r="G13" s="696">
        <f>'Expenditures 15-22'!K273</f>
        <v>49512</v>
      </c>
      <c r="H13" s="696">
        <f>'Expenditures 15-22'!K296</f>
        <v>0</v>
      </c>
      <c r="I13" s="433" t="s">
        <v>1390</v>
      </c>
      <c r="J13" s="749">
        <f>'Expenditures 15-22'!K323</f>
        <v>135762</v>
      </c>
      <c r="K13" s="701">
        <f>'Expenditures 15-22'!K341</f>
        <v>9118</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48038</v>
      </c>
      <c r="D15" s="696">
        <f>'Expenditures 15-22'!K138</f>
        <v>26410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322287</v>
      </c>
      <c r="F16" s="696">
        <f>'Expenditures 15-22'!K202</f>
        <v>0</v>
      </c>
      <c r="G16" s="696">
        <f>'Expenditures 15-22'!K286</f>
        <v>0</v>
      </c>
      <c r="H16" s="702"/>
      <c r="I16" s="433" t="s">
        <v>1390</v>
      </c>
      <c r="J16" s="1070">
        <f>'Expenditures 15-22'!K329</f>
        <v>0</v>
      </c>
      <c r="K16" s="696">
        <f>'Expenditures 15-22'!K352</f>
        <v>0</v>
      </c>
      <c r="L16" s="39"/>
    </row>
    <row r="17" spans="1:12" ht="13.5" thickBot="1" x14ac:dyDescent="0.25">
      <c r="A17" s="464" t="s">
        <v>51</v>
      </c>
      <c r="B17" s="457"/>
      <c r="C17" s="485">
        <f t="shared" ref="C17:H17" si="2">SUM(C12:C16)</f>
        <v>2247414</v>
      </c>
      <c r="D17" s="485">
        <f t="shared" si="2"/>
        <v>1106020</v>
      </c>
      <c r="E17" s="485">
        <f t="shared" si="2"/>
        <v>322287</v>
      </c>
      <c r="F17" s="485">
        <f t="shared" si="2"/>
        <v>334625</v>
      </c>
      <c r="G17" s="485">
        <f t="shared" si="2"/>
        <v>62346</v>
      </c>
      <c r="H17" s="485">
        <f t="shared" si="2"/>
        <v>0</v>
      </c>
      <c r="I17" s="433"/>
      <c r="J17" s="485">
        <f>SUM(J12:J16)</f>
        <v>135762</v>
      </c>
      <c r="K17" s="485">
        <f>SUM(K12:K16)</f>
        <v>9118</v>
      </c>
      <c r="L17" s="39"/>
    </row>
    <row r="18" spans="1:12" ht="15" customHeight="1" thickTop="1" x14ac:dyDescent="0.2">
      <c r="A18" s="1019" t="s">
        <v>1322</v>
      </c>
      <c r="B18" s="259">
        <v>4180</v>
      </c>
      <c r="C18" s="695">
        <f t="shared" ref="C18:H18" si="3">C9</f>
        <v>499842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2747256</v>
      </c>
      <c r="D19" s="485">
        <f t="shared" si="4"/>
        <v>1106020</v>
      </c>
      <c r="E19" s="485">
        <f t="shared" si="4"/>
        <v>322287</v>
      </c>
      <c r="F19" s="485">
        <f t="shared" si="4"/>
        <v>334625</v>
      </c>
      <c r="G19" s="485">
        <f t="shared" si="4"/>
        <v>62346</v>
      </c>
      <c r="H19" s="485">
        <f t="shared" si="4"/>
        <v>0</v>
      </c>
      <c r="I19" s="433"/>
      <c r="J19" s="485">
        <f>SUM(J17:J18)</f>
        <v>135762</v>
      </c>
      <c r="K19" s="485">
        <f>SUM(K17:K18)</f>
        <v>9118</v>
      </c>
      <c r="L19" s="39"/>
    </row>
    <row r="20" spans="1:12" ht="27" thickTop="1" thickBot="1" x14ac:dyDescent="0.25">
      <c r="A20" s="458" t="s">
        <v>1323</v>
      </c>
      <c r="B20" s="459"/>
      <c r="C20" s="1017">
        <f>C8-C17</f>
        <v>13876</v>
      </c>
      <c r="D20" s="1017">
        <f t="shared" ref="D20:K20" si="5">D8-D17</f>
        <v>-912196</v>
      </c>
      <c r="E20" s="1017">
        <f t="shared" si="5"/>
        <v>-1534</v>
      </c>
      <c r="F20" s="1017">
        <f t="shared" si="5"/>
        <v>-63583</v>
      </c>
      <c r="G20" s="1017">
        <f t="shared" si="5"/>
        <v>-492</v>
      </c>
      <c r="H20" s="1017">
        <f t="shared" si="5"/>
        <v>0</v>
      </c>
      <c r="I20" s="1017">
        <f t="shared" si="5"/>
        <v>27133</v>
      </c>
      <c r="J20" s="1017">
        <f t="shared" si="5"/>
        <v>38792</v>
      </c>
      <c r="K20" s="1017">
        <f t="shared" si="5"/>
        <v>18015</v>
      </c>
      <c r="L20" s="39"/>
    </row>
    <row r="21" spans="1:12" ht="18" customHeight="1" thickTop="1" x14ac:dyDescent="0.2">
      <c r="A21" s="1916" t="s">
        <v>698</v>
      </c>
      <c r="B21" s="1917"/>
      <c r="C21" s="1888"/>
      <c r="D21" s="1889"/>
      <c r="E21" s="1889"/>
      <c r="F21" s="1889"/>
      <c r="G21" s="1889"/>
      <c r="H21" s="1889"/>
      <c r="I21" s="1889"/>
      <c r="J21" s="1889"/>
      <c r="K21" s="189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0" t="s">
        <v>333</v>
      </c>
      <c r="B23" s="705"/>
      <c r="C23" s="514"/>
      <c r="D23" s="507"/>
      <c r="E23" s="507"/>
      <c r="F23" s="507"/>
      <c r="G23" s="507"/>
      <c r="H23" s="507"/>
      <c r="I23" s="507"/>
      <c r="J23" s="507"/>
      <c r="K23" s="507"/>
      <c r="L23" s="504"/>
    </row>
    <row r="24" spans="1:12" s="704" customFormat="1" ht="13.5" customHeight="1" x14ac:dyDescent="0.2">
      <c r="A24" s="1021" t="s">
        <v>1740</v>
      </c>
      <c r="B24" s="707">
        <v>7110</v>
      </c>
      <c r="C24" s="436"/>
      <c r="D24" s="507"/>
      <c r="E24" s="507"/>
      <c r="F24" s="507"/>
      <c r="G24" s="507"/>
      <c r="H24" s="507"/>
      <c r="I24" s="507"/>
      <c r="J24" s="507"/>
      <c r="K24" s="507"/>
      <c r="L24" s="504"/>
    </row>
    <row r="25" spans="1:12" s="704" customFormat="1" ht="13.5" customHeight="1" x14ac:dyDescent="0.2">
      <c r="A25" s="1021" t="s">
        <v>1741</v>
      </c>
      <c r="B25" s="707">
        <v>7110</v>
      </c>
      <c r="C25" s="436">
        <v>206161</v>
      </c>
      <c r="D25" s="436">
        <v>100000</v>
      </c>
      <c r="E25" s="436"/>
      <c r="F25" s="436">
        <v>150000</v>
      </c>
      <c r="G25" s="436"/>
      <c r="H25" s="436"/>
      <c r="I25" s="507"/>
      <c r="J25" s="436"/>
      <c r="K25" s="436"/>
      <c r="L25" s="504"/>
    </row>
    <row r="26" spans="1:12" s="704" customFormat="1" ht="13.5" customHeight="1" x14ac:dyDescent="0.2">
      <c r="A26" s="1021" t="s">
        <v>199</v>
      </c>
      <c r="B26" s="542">
        <v>7120</v>
      </c>
      <c r="C26" s="436"/>
      <c r="D26" s="436"/>
      <c r="E26" s="436"/>
      <c r="F26" s="436"/>
      <c r="G26" s="436"/>
      <c r="H26" s="436"/>
      <c r="I26" s="507"/>
      <c r="J26" s="436"/>
      <c r="K26" s="436"/>
      <c r="L26" s="504"/>
    </row>
    <row r="27" spans="1:12" s="704" customFormat="1" ht="13.5" customHeight="1" x14ac:dyDescent="0.2">
      <c r="A27" s="1021" t="s">
        <v>200</v>
      </c>
      <c r="B27" s="542">
        <v>7130</v>
      </c>
      <c r="C27" s="436"/>
      <c r="D27" s="436"/>
      <c r="E27" s="506"/>
      <c r="F27" s="436"/>
      <c r="G27" s="514"/>
      <c r="H27" s="514"/>
      <c r="I27" s="514"/>
      <c r="J27" s="514"/>
      <c r="K27" s="514"/>
      <c r="L27" s="504"/>
    </row>
    <row r="28" spans="1:12" s="704" customFormat="1" ht="13.5" customHeight="1" x14ac:dyDescent="0.2">
      <c r="A28" s="1021" t="s">
        <v>1737</v>
      </c>
      <c r="B28" s="542">
        <v>7140</v>
      </c>
      <c r="C28" s="436"/>
      <c r="D28" s="436"/>
      <c r="E28" s="436"/>
      <c r="F28" s="436"/>
      <c r="G28" s="436"/>
      <c r="H28" s="436"/>
      <c r="I28" s="436"/>
      <c r="J28" s="436"/>
      <c r="K28" s="436"/>
      <c r="L28" s="504"/>
    </row>
    <row r="29" spans="1:12" s="704" customFormat="1" ht="13.5" customHeight="1" x14ac:dyDescent="0.2">
      <c r="A29" s="1021" t="s">
        <v>334</v>
      </c>
      <c r="B29" s="542">
        <v>7150</v>
      </c>
      <c r="C29" s="481"/>
      <c r="D29" s="436"/>
      <c r="E29" s="481"/>
      <c r="F29" s="481"/>
      <c r="G29" s="481"/>
      <c r="H29" s="481"/>
      <c r="I29" s="481"/>
      <c r="J29" s="481"/>
      <c r="K29" s="481"/>
      <c r="L29" s="504"/>
    </row>
    <row r="30" spans="1:12" s="704" customFormat="1" ht="25.5" x14ac:dyDescent="0.2">
      <c r="A30" s="1021" t="s">
        <v>1687</v>
      </c>
      <c r="B30" s="706">
        <v>7160</v>
      </c>
      <c r="C30" s="507"/>
      <c r="D30" s="436"/>
      <c r="E30" s="507"/>
      <c r="F30" s="507"/>
      <c r="G30" s="507"/>
      <c r="H30" s="507"/>
      <c r="I30" s="507"/>
      <c r="J30" s="507"/>
      <c r="K30" s="507"/>
      <c r="L30" s="504"/>
    </row>
    <row r="31" spans="1:12" s="704" customFormat="1" ht="24" customHeight="1" x14ac:dyDescent="0.2">
      <c r="A31" s="1021" t="s">
        <v>1738</v>
      </c>
      <c r="B31" s="706">
        <v>7170</v>
      </c>
      <c r="C31" s="507"/>
      <c r="D31" s="507"/>
      <c r="E31" s="691"/>
      <c r="F31" s="507"/>
      <c r="G31" s="507"/>
      <c r="H31" s="507"/>
      <c r="I31" s="507"/>
      <c r="J31" s="507"/>
      <c r="K31" s="507"/>
      <c r="L31" s="504"/>
    </row>
    <row r="32" spans="1:12" s="704" customFormat="1" ht="13.5" customHeight="1" x14ac:dyDescent="0.2">
      <c r="A32" s="1022" t="s">
        <v>1159</v>
      </c>
      <c r="B32" s="708"/>
      <c r="C32" s="507"/>
      <c r="D32" s="507"/>
      <c r="E32" s="481"/>
      <c r="F32" s="507"/>
      <c r="G32" s="507"/>
      <c r="H32" s="507"/>
      <c r="I32" s="507"/>
      <c r="J32" s="507"/>
      <c r="K32" s="507"/>
      <c r="L32" s="504"/>
    </row>
    <row r="33" spans="1:12" s="704" customFormat="1" x14ac:dyDescent="0.2">
      <c r="A33" s="1021" t="s">
        <v>481</v>
      </c>
      <c r="B33" s="707">
        <v>7210</v>
      </c>
      <c r="C33" s="436"/>
      <c r="D33" s="436"/>
      <c r="E33" s="436"/>
      <c r="F33" s="436"/>
      <c r="G33" s="507"/>
      <c r="H33" s="436"/>
      <c r="I33" s="436">
        <v>490000</v>
      </c>
      <c r="J33" s="436"/>
      <c r="K33" s="436"/>
      <c r="L33" s="504"/>
    </row>
    <row r="34" spans="1:12" s="704" customFormat="1" x14ac:dyDescent="0.2">
      <c r="A34" s="1021" t="s">
        <v>1182</v>
      </c>
      <c r="B34" s="707">
        <v>7220</v>
      </c>
      <c r="C34" s="436"/>
      <c r="D34" s="436"/>
      <c r="E34" s="436"/>
      <c r="F34" s="436"/>
      <c r="G34" s="507"/>
      <c r="H34" s="435"/>
      <c r="I34" s="435"/>
      <c r="J34" s="435"/>
      <c r="K34" s="435"/>
      <c r="L34" s="504"/>
    </row>
    <row r="35" spans="1:12" s="704" customFormat="1" x14ac:dyDescent="0.2">
      <c r="A35" s="1021" t="s">
        <v>1171</v>
      </c>
      <c r="B35" s="707">
        <v>7230</v>
      </c>
      <c r="C35" s="436"/>
      <c r="D35" s="436"/>
      <c r="E35" s="436"/>
      <c r="F35" s="436"/>
      <c r="G35" s="514"/>
      <c r="H35" s="436"/>
      <c r="I35" s="436"/>
      <c r="J35" s="436"/>
      <c r="K35" s="436"/>
      <c r="L35" s="504"/>
    </row>
    <row r="36" spans="1:12" s="704" customFormat="1" ht="14.25" x14ac:dyDescent="0.2">
      <c r="A36" s="1021" t="s">
        <v>1739</v>
      </c>
      <c r="B36" s="707">
        <v>7300</v>
      </c>
      <c r="C36" s="436"/>
      <c r="D36" s="436"/>
      <c r="E36" s="436"/>
      <c r="F36" s="436"/>
      <c r="G36" s="436"/>
      <c r="H36" s="436"/>
      <c r="I36" s="481"/>
      <c r="J36" s="436"/>
      <c r="K36" s="436"/>
      <c r="L36" s="504"/>
    </row>
    <row r="37" spans="1:12" s="704" customFormat="1" x14ac:dyDescent="0.2">
      <c r="A37" s="1021" t="s">
        <v>520</v>
      </c>
      <c r="B37" s="707">
        <v>7400</v>
      </c>
      <c r="C37" s="481"/>
      <c r="D37" s="481"/>
      <c r="E37" s="749">
        <f>SUM(C54:D57,H54:H57)</f>
        <v>0</v>
      </c>
      <c r="F37" s="481"/>
      <c r="G37" s="481"/>
      <c r="H37" s="481"/>
      <c r="I37" s="507"/>
      <c r="J37" s="481"/>
      <c r="K37" s="481"/>
      <c r="L37" s="504"/>
    </row>
    <row r="38" spans="1:12" s="704" customFormat="1" x14ac:dyDescent="0.2">
      <c r="A38" s="1021" t="s">
        <v>521</v>
      </c>
      <c r="B38" s="707">
        <v>7500</v>
      </c>
      <c r="C38" s="507"/>
      <c r="D38" s="507"/>
      <c r="E38" s="749">
        <f>SUM(C58:D61,H58:H61)</f>
        <v>0</v>
      </c>
      <c r="F38" s="507"/>
      <c r="G38" s="507"/>
      <c r="H38" s="507"/>
      <c r="I38" s="507"/>
      <c r="J38" s="507"/>
      <c r="K38" s="507"/>
      <c r="L38" s="504"/>
    </row>
    <row r="39" spans="1:12" s="704" customFormat="1" x14ac:dyDescent="0.2">
      <c r="A39" s="1021" t="s">
        <v>522</v>
      </c>
      <c r="B39" s="707">
        <v>7600</v>
      </c>
      <c r="C39" s="507"/>
      <c r="D39" s="507"/>
      <c r="E39" s="749">
        <f>SUM(C62:D65)</f>
        <v>0</v>
      </c>
      <c r="F39" s="507"/>
      <c r="G39" s="507"/>
      <c r="H39" s="507"/>
      <c r="I39" s="507"/>
      <c r="J39" s="507"/>
      <c r="K39" s="507"/>
      <c r="L39" s="504"/>
    </row>
    <row r="40" spans="1:12" s="704" customFormat="1" ht="13.5" customHeight="1" x14ac:dyDescent="0.2">
      <c r="A40" s="1021" t="s">
        <v>747</v>
      </c>
      <c r="B40" s="542">
        <v>7700</v>
      </c>
      <c r="C40" s="507"/>
      <c r="D40" s="507"/>
      <c r="E40" s="749">
        <f>SUM(C66:D69)</f>
        <v>0</v>
      </c>
      <c r="F40" s="507"/>
      <c r="G40" s="507"/>
      <c r="H40" s="514"/>
      <c r="I40" s="507"/>
      <c r="J40" s="507"/>
      <c r="K40" s="507"/>
      <c r="L40" s="504"/>
    </row>
    <row r="41" spans="1:12" s="704" customFormat="1" ht="13.5" customHeight="1" x14ac:dyDescent="0.2">
      <c r="A41" s="1021" t="s">
        <v>745</v>
      </c>
      <c r="B41" s="542">
        <v>7800</v>
      </c>
      <c r="C41" s="514"/>
      <c r="D41" s="514"/>
      <c r="E41" s="506"/>
      <c r="F41" s="514"/>
      <c r="G41" s="514"/>
      <c r="H41" s="749">
        <f>SUM(C70:D73)</f>
        <v>0</v>
      </c>
      <c r="I41" s="507"/>
      <c r="J41" s="507"/>
      <c r="K41" s="514"/>
      <c r="L41" s="504"/>
    </row>
    <row r="42" spans="1:12" s="704" customFormat="1" ht="13.5" customHeight="1" x14ac:dyDescent="0.2">
      <c r="A42" s="1021" t="s">
        <v>746</v>
      </c>
      <c r="B42" s="542">
        <v>7900</v>
      </c>
      <c r="C42" s="436"/>
      <c r="D42" s="436"/>
      <c r="E42" s="436"/>
      <c r="F42" s="436"/>
      <c r="G42" s="436"/>
      <c r="H42" s="436"/>
      <c r="I42" s="514"/>
      <c r="J42" s="514"/>
      <c r="K42" s="436"/>
      <c r="L42" s="504"/>
    </row>
    <row r="43" spans="1:12" s="704" customFormat="1" ht="13.5" customHeight="1" x14ac:dyDescent="0.2">
      <c r="A43" s="1021"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206161</v>
      </c>
      <c r="D44" s="692">
        <f t="shared" ref="D44:K44" si="6">SUM(D24:D43)</f>
        <v>100000</v>
      </c>
      <c r="E44" s="692">
        <f t="shared" si="6"/>
        <v>0</v>
      </c>
      <c r="F44" s="692">
        <f t="shared" si="6"/>
        <v>150000</v>
      </c>
      <c r="G44" s="692">
        <f t="shared" si="6"/>
        <v>0</v>
      </c>
      <c r="H44" s="692">
        <f t="shared" si="6"/>
        <v>0</v>
      </c>
      <c r="I44" s="692">
        <f t="shared" si="6"/>
        <v>490000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0" t="s">
        <v>116</v>
      </c>
      <c r="B46" s="714"/>
      <c r="C46" s="507"/>
      <c r="D46" s="507"/>
      <c r="E46" s="507"/>
      <c r="F46" s="507"/>
      <c r="G46" s="507"/>
      <c r="H46" s="507"/>
      <c r="I46" s="514"/>
      <c r="J46" s="507"/>
      <c r="K46" s="507"/>
      <c r="L46" s="713"/>
    </row>
    <row r="47" spans="1:12" s="704" customFormat="1" ht="14.25" x14ac:dyDescent="0.2">
      <c r="A47" s="1023" t="s">
        <v>1742</v>
      </c>
      <c r="B47" s="542">
        <v>8110</v>
      </c>
      <c r="C47" s="507"/>
      <c r="D47" s="507"/>
      <c r="E47" s="507"/>
      <c r="F47" s="507"/>
      <c r="G47" s="507"/>
      <c r="H47" s="507"/>
      <c r="I47" s="749">
        <f>SUM(C24,C25:H25,J25:K25)</f>
        <v>456161</v>
      </c>
      <c r="J47" s="507"/>
      <c r="K47" s="507"/>
      <c r="L47" s="713"/>
    </row>
    <row r="48" spans="1:12" s="704" customFormat="1" ht="14.25" x14ac:dyDescent="0.2">
      <c r="A48" s="1023" t="s">
        <v>1743</v>
      </c>
      <c r="B48" s="542">
        <v>8120</v>
      </c>
      <c r="C48" s="514"/>
      <c r="D48" s="514"/>
      <c r="E48" s="507"/>
      <c r="F48" s="514"/>
      <c r="G48" s="507"/>
      <c r="H48" s="507"/>
      <c r="I48" s="749">
        <f>SUM(C26:H26,J26,K26)</f>
        <v>0</v>
      </c>
      <c r="J48" s="507"/>
      <c r="K48" s="507"/>
      <c r="L48" s="713"/>
    </row>
    <row r="49" spans="1:12" s="704" customFormat="1" x14ac:dyDescent="0.2">
      <c r="A49" s="1023" t="s">
        <v>200</v>
      </c>
      <c r="B49" s="542">
        <v>8130</v>
      </c>
      <c r="C49" s="436"/>
      <c r="D49" s="436"/>
      <c r="E49" s="514"/>
      <c r="F49" s="436"/>
      <c r="G49" s="514"/>
      <c r="H49" s="514"/>
      <c r="I49" s="507"/>
      <c r="J49" s="514"/>
      <c r="K49" s="507"/>
      <c r="L49" s="504"/>
    </row>
    <row r="50" spans="1:12" s="704" customFormat="1" x14ac:dyDescent="0.2">
      <c r="A50" s="1023" t="s">
        <v>1737</v>
      </c>
      <c r="B50" s="542">
        <v>8140</v>
      </c>
      <c r="C50" s="436"/>
      <c r="D50" s="436"/>
      <c r="E50" s="436"/>
      <c r="F50" s="436"/>
      <c r="G50" s="436"/>
      <c r="H50" s="436"/>
      <c r="I50" s="507"/>
      <c r="J50" s="436"/>
      <c r="K50" s="507"/>
      <c r="L50" s="504"/>
    </row>
    <row r="51" spans="1:12" s="704" customFormat="1" x14ac:dyDescent="0.2">
      <c r="A51" s="1023" t="s">
        <v>334</v>
      </c>
      <c r="B51" s="542">
        <v>8150</v>
      </c>
      <c r="C51" s="481"/>
      <c r="D51" s="481"/>
      <c r="E51" s="481"/>
      <c r="F51" s="481"/>
      <c r="G51" s="481"/>
      <c r="H51" s="749">
        <f>SUM(D29)</f>
        <v>0</v>
      </c>
      <c r="I51" s="507"/>
      <c r="J51" s="481"/>
      <c r="K51" s="514"/>
      <c r="L51" s="504"/>
    </row>
    <row r="52" spans="1:12" s="704" customFormat="1" ht="25.5" x14ac:dyDescent="0.2">
      <c r="A52" s="1023" t="s">
        <v>1744</v>
      </c>
      <c r="B52" s="542">
        <v>8160</v>
      </c>
      <c r="C52" s="507"/>
      <c r="D52" s="507"/>
      <c r="E52" s="507"/>
      <c r="F52" s="507"/>
      <c r="G52" s="507"/>
      <c r="H52" s="507"/>
      <c r="I52" s="507"/>
      <c r="J52" s="507"/>
      <c r="K52" s="749">
        <f>D30</f>
        <v>0</v>
      </c>
      <c r="L52" s="504"/>
    </row>
    <row r="53" spans="1:12" s="704" customFormat="1" ht="25.5" x14ac:dyDescent="0.2">
      <c r="A53" s="1023" t="s">
        <v>1745</v>
      </c>
      <c r="B53" s="542">
        <v>8170</v>
      </c>
      <c r="C53" s="514"/>
      <c r="D53" s="514"/>
      <c r="E53" s="507"/>
      <c r="F53" s="507"/>
      <c r="G53" s="507"/>
      <c r="H53" s="514"/>
      <c r="I53" s="507"/>
      <c r="J53" s="507"/>
      <c r="K53" s="749">
        <f>E31</f>
        <v>0</v>
      </c>
      <c r="L53" s="504"/>
    </row>
    <row r="54" spans="1:12" s="704" customFormat="1" ht="13.5" thickBot="1" x14ac:dyDescent="0.25">
      <c r="A54" s="1023" t="s">
        <v>807</v>
      </c>
      <c r="B54" s="542">
        <v>8410</v>
      </c>
      <c r="C54" s="442"/>
      <c r="D54" s="442"/>
      <c r="E54" s="507"/>
      <c r="F54" s="507"/>
      <c r="G54" s="507"/>
      <c r="H54" s="442"/>
      <c r="I54" s="507"/>
      <c r="J54" s="507"/>
      <c r="K54" s="481"/>
      <c r="L54" s="504"/>
    </row>
    <row r="55" spans="1:12" s="704" customFormat="1" ht="14.25" thickTop="1" thickBot="1" x14ac:dyDescent="0.25">
      <c r="A55" s="1147" t="s">
        <v>808</v>
      </c>
      <c r="B55" s="542">
        <v>8420</v>
      </c>
      <c r="C55" s="429"/>
      <c r="D55" s="429"/>
      <c r="E55" s="507"/>
      <c r="F55" s="507"/>
      <c r="G55" s="507"/>
      <c r="H55" s="442"/>
      <c r="I55" s="507"/>
      <c r="J55" s="507"/>
      <c r="K55" s="507"/>
      <c r="L55" s="504"/>
    </row>
    <row r="56" spans="1:12" s="704" customFormat="1" ht="14.25" thickTop="1" thickBot="1" x14ac:dyDescent="0.25">
      <c r="A56" s="1023" t="s">
        <v>683</v>
      </c>
      <c r="B56" s="542">
        <v>8430</v>
      </c>
      <c r="C56" s="429"/>
      <c r="D56" s="429"/>
      <c r="E56" s="507"/>
      <c r="F56" s="507"/>
      <c r="G56" s="507"/>
      <c r="H56" s="442"/>
      <c r="I56" s="507"/>
      <c r="J56" s="507"/>
      <c r="K56" s="507"/>
      <c r="L56" s="504"/>
    </row>
    <row r="57" spans="1:12" s="704" customFormat="1" ht="14.25" thickTop="1" thickBot="1" x14ac:dyDescent="0.25">
      <c r="A57" s="1147" t="s">
        <v>680</v>
      </c>
      <c r="B57" s="542">
        <v>8440</v>
      </c>
      <c r="C57" s="429"/>
      <c r="D57" s="429"/>
      <c r="E57" s="507"/>
      <c r="F57" s="507"/>
      <c r="G57" s="507"/>
      <c r="H57" s="442"/>
      <c r="I57" s="507"/>
      <c r="J57" s="507"/>
      <c r="K57" s="507"/>
      <c r="L57" s="504"/>
    </row>
    <row r="58" spans="1:12" s="704" customFormat="1" ht="14.25" thickTop="1" thickBot="1" x14ac:dyDescent="0.25">
      <c r="A58" s="1023" t="s">
        <v>681</v>
      </c>
      <c r="B58" s="542">
        <v>8510</v>
      </c>
      <c r="C58" s="429"/>
      <c r="D58" s="429"/>
      <c r="E58" s="507"/>
      <c r="F58" s="507"/>
      <c r="G58" s="507"/>
      <c r="H58" s="442"/>
      <c r="I58" s="507"/>
      <c r="J58" s="507"/>
      <c r="K58" s="507"/>
      <c r="L58" s="504"/>
    </row>
    <row r="59" spans="1:12" s="704" customFormat="1" ht="14.25" thickTop="1" thickBot="1" x14ac:dyDescent="0.25">
      <c r="A59" s="1148" t="s">
        <v>809</v>
      </c>
      <c r="B59" s="542">
        <v>8520</v>
      </c>
      <c r="C59" s="429"/>
      <c r="D59" s="429"/>
      <c r="E59" s="507"/>
      <c r="F59" s="507"/>
      <c r="G59" s="507"/>
      <c r="H59" s="442"/>
      <c r="I59" s="507"/>
      <c r="J59" s="507"/>
      <c r="K59" s="507"/>
      <c r="L59" s="504"/>
    </row>
    <row r="60" spans="1:12" s="704" customFormat="1" ht="14.25" thickTop="1" thickBot="1" x14ac:dyDescent="0.25">
      <c r="A60" s="1023" t="s">
        <v>682</v>
      </c>
      <c r="B60" s="542">
        <v>8530</v>
      </c>
      <c r="C60" s="429"/>
      <c r="D60" s="429"/>
      <c r="E60" s="507"/>
      <c r="F60" s="507"/>
      <c r="G60" s="507"/>
      <c r="H60" s="442"/>
      <c r="I60" s="507"/>
      <c r="J60" s="507"/>
      <c r="K60" s="507"/>
      <c r="L60" s="504"/>
    </row>
    <row r="61" spans="1:12" s="704" customFormat="1" ht="14.25" thickTop="1" thickBot="1" x14ac:dyDescent="0.25">
      <c r="A61" s="1147" t="s">
        <v>860</v>
      </c>
      <c r="B61" s="542">
        <v>8540</v>
      </c>
      <c r="C61" s="429"/>
      <c r="D61" s="429"/>
      <c r="E61" s="507"/>
      <c r="F61" s="507"/>
      <c r="G61" s="507"/>
      <c r="H61" s="442"/>
      <c r="I61" s="507"/>
      <c r="J61" s="507"/>
      <c r="K61" s="507"/>
      <c r="L61" s="504"/>
    </row>
    <row r="62" spans="1:12" s="704" customFormat="1" ht="13.5" customHeight="1" thickTop="1" thickBot="1" x14ac:dyDescent="0.25">
      <c r="A62" s="1023" t="s">
        <v>861</v>
      </c>
      <c r="B62" s="542">
        <v>8610</v>
      </c>
      <c r="C62" s="429"/>
      <c r="D62" s="429"/>
      <c r="E62" s="507"/>
      <c r="F62" s="507"/>
      <c r="G62" s="507"/>
      <c r="H62" s="507"/>
      <c r="I62" s="507"/>
      <c r="J62" s="507"/>
      <c r="K62" s="507"/>
      <c r="L62" s="504"/>
    </row>
    <row r="63" spans="1:12" s="704" customFormat="1" ht="14.25" thickTop="1" thickBot="1" x14ac:dyDescent="0.25">
      <c r="A63" s="1147" t="s">
        <v>810</v>
      </c>
      <c r="B63" s="542">
        <v>8620</v>
      </c>
      <c r="C63" s="429"/>
      <c r="D63" s="429"/>
      <c r="E63" s="507"/>
      <c r="F63" s="507"/>
      <c r="G63" s="507"/>
      <c r="H63" s="507"/>
      <c r="I63" s="507"/>
      <c r="J63" s="507"/>
      <c r="K63" s="507"/>
      <c r="L63" s="504"/>
    </row>
    <row r="64" spans="1:12" s="704" customFormat="1" ht="13.5" customHeight="1" thickTop="1" thickBot="1" x14ac:dyDescent="0.25">
      <c r="A64" s="1023" t="s">
        <v>862</v>
      </c>
      <c r="B64" s="542">
        <v>8630</v>
      </c>
      <c r="C64" s="429"/>
      <c r="D64" s="429"/>
      <c r="E64" s="507"/>
      <c r="F64" s="507"/>
      <c r="G64" s="507"/>
      <c r="H64" s="507"/>
      <c r="I64" s="507"/>
      <c r="J64" s="507"/>
      <c r="K64" s="507"/>
      <c r="L64" s="504"/>
    </row>
    <row r="65" spans="1:12" s="704" customFormat="1" ht="14.25" thickTop="1" thickBot="1" x14ac:dyDescent="0.25">
      <c r="A65" s="1147" t="s">
        <v>863</v>
      </c>
      <c r="B65" s="542">
        <v>8640</v>
      </c>
      <c r="C65" s="429"/>
      <c r="D65" s="429"/>
      <c r="E65" s="507"/>
      <c r="F65" s="507"/>
      <c r="G65" s="507"/>
      <c r="H65" s="507"/>
      <c r="I65" s="507"/>
      <c r="J65" s="507"/>
      <c r="K65" s="507"/>
      <c r="L65" s="504"/>
    </row>
    <row r="66" spans="1:12" s="704" customFormat="1" ht="14.25" thickTop="1" thickBot="1" x14ac:dyDescent="0.25">
      <c r="A66" s="1023" t="s">
        <v>864</v>
      </c>
      <c r="B66" s="542">
        <v>8710</v>
      </c>
      <c r="C66" s="429"/>
      <c r="D66" s="429"/>
      <c r="E66" s="507"/>
      <c r="F66" s="507"/>
      <c r="G66" s="507"/>
      <c r="H66" s="507"/>
      <c r="I66" s="507"/>
      <c r="J66" s="507"/>
      <c r="K66" s="507"/>
      <c r="L66" s="504"/>
    </row>
    <row r="67" spans="1:12" s="704" customFormat="1" ht="14.25" thickTop="1" thickBot="1" x14ac:dyDescent="0.25">
      <c r="A67" s="1147" t="s">
        <v>811</v>
      </c>
      <c r="B67" s="542">
        <v>8720</v>
      </c>
      <c r="C67" s="429"/>
      <c r="D67" s="429"/>
      <c r="E67" s="507"/>
      <c r="F67" s="507"/>
      <c r="G67" s="507"/>
      <c r="H67" s="507"/>
      <c r="I67" s="507"/>
      <c r="J67" s="507"/>
      <c r="K67" s="507"/>
      <c r="L67" s="504"/>
    </row>
    <row r="68" spans="1:12" s="704" customFormat="1" ht="14.25" thickTop="1" thickBot="1" x14ac:dyDescent="0.25">
      <c r="A68" s="1148" t="s">
        <v>865</v>
      </c>
      <c r="B68" s="542">
        <v>8730</v>
      </c>
      <c r="C68" s="429"/>
      <c r="D68" s="429"/>
      <c r="E68" s="507"/>
      <c r="F68" s="507"/>
      <c r="G68" s="507"/>
      <c r="H68" s="507"/>
      <c r="I68" s="507"/>
      <c r="J68" s="507"/>
      <c r="K68" s="507"/>
      <c r="L68" s="504"/>
    </row>
    <row r="69" spans="1:12" s="704" customFormat="1" ht="14.25" thickTop="1" thickBot="1" x14ac:dyDescent="0.25">
      <c r="A69" s="1147" t="s">
        <v>866</v>
      </c>
      <c r="B69" s="542">
        <v>8740</v>
      </c>
      <c r="C69" s="429"/>
      <c r="D69" s="429"/>
      <c r="E69" s="507"/>
      <c r="F69" s="507"/>
      <c r="G69" s="507"/>
      <c r="H69" s="507"/>
      <c r="I69" s="507"/>
      <c r="J69" s="507"/>
      <c r="K69" s="507"/>
      <c r="L69" s="504"/>
    </row>
    <row r="70" spans="1:12" s="704" customFormat="1" ht="14.25" thickTop="1" thickBot="1" x14ac:dyDescent="0.25">
      <c r="A70" s="1023" t="s">
        <v>867</v>
      </c>
      <c r="B70" s="542">
        <v>8810</v>
      </c>
      <c r="C70" s="429"/>
      <c r="D70" s="429"/>
      <c r="E70" s="507"/>
      <c r="F70" s="507"/>
      <c r="G70" s="507"/>
      <c r="H70" s="507"/>
      <c r="I70" s="507"/>
      <c r="J70" s="507"/>
      <c r="K70" s="507"/>
      <c r="L70" s="504"/>
    </row>
    <row r="71" spans="1:12" s="704" customFormat="1" ht="14.25" thickTop="1" thickBot="1" x14ac:dyDescent="0.25">
      <c r="A71" s="1023" t="s">
        <v>873</v>
      </c>
      <c r="B71" s="542">
        <v>8820</v>
      </c>
      <c r="C71" s="429"/>
      <c r="D71" s="429"/>
      <c r="E71" s="507"/>
      <c r="F71" s="507"/>
      <c r="G71" s="507"/>
      <c r="H71" s="507"/>
      <c r="I71" s="507"/>
      <c r="J71" s="507"/>
      <c r="K71" s="507"/>
      <c r="L71" s="504"/>
    </row>
    <row r="72" spans="1:12" s="704" customFormat="1" ht="14.25" thickTop="1" thickBot="1" x14ac:dyDescent="0.25">
      <c r="A72" s="1023" t="s">
        <v>868</v>
      </c>
      <c r="B72" s="542">
        <v>8830</v>
      </c>
      <c r="C72" s="429"/>
      <c r="D72" s="429"/>
      <c r="E72" s="507"/>
      <c r="F72" s="507"/>
      <c r="G72" s="507"/>
      <c r="H72" s="507"/>
      <c r="I72" s="507"/>
      <c r="J72" s="507"/>
      <c r="K72" s="507"/>
      <c r="L72" s="504"/>
    </row>
    <row r="73" spans="1:12" s="704" customFormat="1" ht="14.25" thickTop="1" thickBot="1" x14ac:dyDescent="0.25">
      <c r="A73" s="1023" t="s">
        <v>869</v>
      </c>
      <c r="B73" s="542">
        <v>8840</v>
      </c>
      <c r="C73" s="429"/>
      <c r="D73" s="429"/>
      <c r="E73" s="507"/>
      <c r="F73" s="507"/>
      <c r="G73" s="507"/>
      <c r="H73" s="507"/>
      <c r="I73" s="507"/>
      <c r="J73" s="507"/>
      <c r="K73" s="514"/>
      <c r="L73" s="504"/>
    </row>
    <row r="74" spans="1:12" s="704" customFormat="1" ht="14.25" thickTop="1" thickBot="1" x14ac:dyDescent="0.25">
      <c r="A74" s="1023" t="s">
        <v>441</v>
      </c>
      <c r="B74" s="542">
        <v>8910</v>
      </c>
      <c r="C74" s="429"/>
      <c r="D74" s="429"/>
      <c r="E74" s="514"/>
      <c r="F74" s="442"/>
      <c r="G74" s="442"/>
      <c r="H74" s="442"/>
      <c r="I74" s="514"/>
      <c r="J74" s="514"/>
      <c r="K74" s="442"/>
      <c r="L74" s="504"/>
    </row>
    <row r="75" spans="1:12" s="704" customFormat="1" ht="14.25" thickTop="1" thickBot="1" x14ac:dyDescent="0.25">
      <c r="A75" s="1024" t="s">
        <v>518</v>
      </c>
      <c r="B75" s="542">
        <v>8990</v>
      </c>
      <c r="C75" s="429"/>
      <c r="D75" s="429"/>
      <c r="E75" s="442"/>
      <c r="F75" s="808"/>
      <c r="G75" s="808"/>
      <c r="H75" s="808"/>
      <c r="I75" s="442"/>
      <c r="J75" s="442"/>
      <c r="K75" s="808"/>
      <c r="L75" s="504"/>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456161</v>
      </c>
      <c r="J76" s="692">
        <f t="shared" si="7"/>
        <v>0</v>
      </c>
      <c r="K76" s="692">
        <f t="shared" si="7"/>
        <v>0</v>
      </c>
      <c r="L76" s="504"/>
    </row>
    <row r="77" spans="1:12" ht="14.25" thickTop="1" thickBot="1" x14ac:dyDescent="0.25">
      <c r="A77" s="1026" t="s">
        <v>1402</v>
      </c>
      <c r="B77" s="710"/>
      <c r="C77" s="444">
        <f t="shared" ref="C77:K77" si="8">C44-C76</f>
        <v>206161</v>
      </c>
      <c r="D77" s="444">
        <f t="shared" si="8"/>
        <v>100000</v>
      </c>
      <c r="E77" s="444">
        <f t="shared" si="8"/>
        <v>0</v>
      </c>
      <c r="F77" s="444">
        <f t="shared" si="8"/>
        <v>150000</v>
      </c>
      <c r="G77" s="444">
        <f t="shared" si="8"/>
        <v>0</v>
      </c>
      <c r="H77" s="444">
        <f t="shared" si="8"/>
        <v>0</v>
      </c>
      <c r="I77" s="444">
        <f t="shared" si="8"/>
        <v>33839</v>
      </c>
      <c r="J77" s="444">
        <f t="shared" si="8"/>
        <v>0</v>
      </c>
      <c r="K77" s="444">
        <f t="shared" si="8"/>
        <v>0</v>
      </c>
      <c r="L77" s="39"/>
    </row>
    <row r="78" spans="1:12" ht="29.25" customHeight="1" thickTop="1" thickBot="1" x14ac:dyDescent="0.25">
      <c r="A78" s="2194" t="s">
        <v>700</v>
      </c>
      <c r="B78" s="2195"/>
      <c r="C78" s="443">
        <f t="shared" ref="C78:K78" si="9">C20+C77</f>
        <v>220037</v>
      </c>
      <c r="D78" s="443">
        <f t="shared" si="9"/>
        <v>-812196</v>
      </c>
      <c r="E78" s="443">
        <f t="shared" si="9"/>
        <v>-1534</v>
      </c>
      <c r="F78" s="443">
        <f t="shared" si="9"/>
        <v>86417</v>
      </c>
      <c r="G78" s="443">
        <f t="shared" si="9"/>
        <v>-492</v>
      </c>
      <c r="H78" s="443">
        <f t="shared" si="9"/>
        <v>0</v>
      </c>
      <c r="I78" s="443">
        <f t="shared" si="9"/>
        <v>60972</v>
      </c>
      <c r="J78" s="443">
        <f t="shared" si="9"/>
        <v>38792</v>
      </c>
      <c r="K78" s="443">
        <f t="shared" si="9"/>
        <v>18015</v>
      </c>
      <c r="L78" s="505"/>
    </row>
    <row r="79" spans="1:12" ht="13.5" thickTop="1" x14ac:dyDescent="0.2">
      <c r="A79" s="820" t="s">
        <v>1930</v>
      </c>
      <c r="B79" s="460"/>
      <c r="C79" s="435">
        <v>1047301</v>
      </c>
      <c r="D79" s="703">
        <v>834880</v>
      </c>
      <c r="E79" s="703">
        <v>7986</v>
      </c>
      <c r="F79" s="703">
        <v>5881</v>
      </c>
      <c r="G79" s="703">
        <v>100776</v>
      </c>
      <c r="H79" s="703">
        <v>200</v>
      </c>
      <c r="I79" s="703">
        <v>456476</v>
      </c>
      <c r="J79" s="703">
        <v>40172</v>
      </c>
      <c r="K79" s="703">
        <v>88403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1267338</v>
      </c>
      <c r="D81" s="485">
        <f>SUM(D78:D80)</f>
        <v>22684</v>
      </c>
      <c r="E81" s="485">
        <f t="shared" ref="E81:K81" si="10">SUM(E78:E80)</f>
        <v>6452</v>
      </c>
      <c r="F81" s="485">
        <f t="shared" si="10"/>
        <v>92298</v>
      </c>
      <c r="G81" s="485">
        <f t="shared" si="10"/>
        <v>100284</v>
      </c>
      <c r="H81" s="485">
        <f t="shared" si="10"/>
        <v>200</v>
      </c>
      <c r="I81" s="485">
        <f t="shared" si="10"/>
        <v>517448</v>
      </c>
      <c r="J81" s="485">
        <f t="shared" si="10"/>
        <v>78964</v>
      </c>
      <c r="K81" s="485">
        <f t="shared" si="10"/>
        <v>106418</v>
      </c>
      <c r="L81" s="39"/>
    </row>
    <row r="82" spans="1:12" ht="0.75" customHeight="1" thickTop="1" thickBot="1" x14ac:dyDescent="0.25">
      <c r="A82" s="632" t="s">
        <v>406</v>
      </c>
      <c r="B82" s="630"/>
      <c r="C82" s="1135">
        <f>(C81-C79)</f>
        <v>220037</v>
      </c>
      <c r="D82" s="1135">
        <f t="shared" ref="D82:K82" si="11">(D81-D79)</f>
        <v>-812196</v>
      </c>
      <c r="E82" s="1135">
        <f t="shared" si="11"/>
        <v>-1534</v>
      </c>
      <c r="F82" s="1135">
        <f t="shared" si="11"/>
        <v>86417</v>
      </c>
      <c r="G82" s="1135">
        <f t="shared" si="11"/>
        <v>-492</v>
      </c>
      <c r="H82" s="1135">
        <f t="shared" si="11"/>
        <v>0</v>
      </c>
      <c r="I82" s="1135">
        <f t="shared" si="11"/>
        <v>60972</v>
      </c>
      <c r="J82" s="1135">
        <f t="shared" si="11"/>
        <v>38792</v>
      </c>
      <c r="K82" s="1135">
        <f t="shared" si="11"/>
        <v>18015</v>
      </c>
    </row>
    <row r="83" spans="1:12" ht="14.25" hidden="1" thickTop="1" thickBot="1" x14ac:dyDescent="0.25">
      <c r="A83" s="729" t="s">
        <v>407</v>
      </c>
      <c r="B83" s="631"/>
      <c r="C83" s="1136">
        <f>C82/C81</f>
        <v>0.17362140170972543</v>
      </c>
      <c r="D83" s="1136">
        <f t="shared" ref="D83:K83" si="12">D82/D81</f>
        <v>-35.80479633221654</v>
      </c>
      <c r="E83" s="1136">
        <f t="shared" si="12"/>
        <v>-0.23775573465592065</v>
      </c>
      <c r="F83" s="1136">
        <f t="shared" si="12"/>
        <v>0.93628247632668093</v>
      </c>
      <c r="G83" s="1136">
        <f t="shared" si="12"/>
        <v>-4.9060667703721434E-3</v>
      </c>
      <c r="H83" s="1136">
        <f t="shared" si="12"/>
        <v>0</v>
      </c>
      <c r="I83" s="1136">
        <f t="shared" si="12"/>
        <v>0.11783212999180594</v>
      </c>
      <c r="J83" s="1136">
        <f t="shared" si="12"/>
        <v>0.49126184083886326</v>
      </c>
      <c r="K83" s="1136">
        <f t="shared" si="12"/>
        <v>0.16928527128869175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A2" sqref="A2"/>
      <selection pane="bottomLeft" activeCell="C98" sqref="C98"/>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6" t="s">
        <v>1970</v>
      </c>
      <c r="B1" s="76"/>
      <c r="C1" s="57" t="s">
        <v>504</v>
      </c>
      <c r="D1" s="57" t="s">
        <v>505</v>
      </c>
      <c r="E1" s="57" t="s">
        <v>506</v>
      </c>
      <c r="F1" s="57" t="s">
        <v>507</v>
      </c>
      <c r="G1" s="57" t="s">
        <v>508</v>
      </c>
      <c r="H1" s="57" t="s">
        <v>509</v>
      </c>
      <c r="I1" s="57" t="s">
        <v>510</v>
      </c>
      <c r="J1" s="57" t="s">
        <v>511</v>
      </c>
      <c r="K1" s="57" t="s">
        <v>875</v>
      </c>
    </row>
    <row r="2" spans="1:12" ht="36" x14ac:dyDescent="0.2">
      <c r="A2" s="219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10" t="s">
        <v>445</v>
      </c>
      <c r="B4" s="1869">
        <v>1100</v>
      </c>
      <c r="C4" s="501"/>
      <c r="D4" s="501"/>
      <c r="E4" s="501"/>
      <c r="F4" s="556"/>
      <c r="G4" s="557"/>
      <c r="H4" s="558"/>
      <c r="I4" s="558"/>
      <c r="J4" s="558"/>
      <c r="K4" s="558"/>
    </row>
    <row r="5" spans="1:12" ht="14.25" x14ac:dyDescent="0.2">
      <c r="A5" s="911" t="s">
        <v>945</v>
      </c>
      <c r="B5" s="480"/>
      <c r="C5" s="418">
        <v>662045</v>
      </c>
      <c r="D5" s="418">
        <v>135665</v>
      </c>
      <c r="E5" s="412">
        <v>320753</v>
      </c>
      <c r="F5" s="806">
        <v>65119</v>
      </c>
      <c r="G5" s="412">
        <v>21175</v>
      </c>
      <c r="H5" s="412"/>
      <c r="I5" s="412">
        <v>27133</v>
      </c>
      <c r="J5" s="436">
        <v>174554</v>
      </c>
      <c r="K5" s="412">
        <v>27133</v>
      </c>
    </row>
    <row r="6" spans="1:12" ht="14.25" x14ac:dyDescent="0.2">
      <c r="A6" s="912" t="s">
        <v>482</v>
      </c>
      <c r="B6" s="40">
        <v>1130</v>
      </c>
      <c r="C6" s="412"/>
      <c r="D6" s="412">
        <v>27133</v>
      </c>
      <c r="E6" s="481"/>
      <c r="F6" s="481"/>
      <c r="G6" s="433"/>
      <c r="H6" s="433"/>
      <c r="I6" s="433"/>
      <c r="J6" s="433"/>
      <c r="K6" s="433"/>
    </row>
    <row r="7" spans="1:12" x14ac:dyDescent="0.2">
      <c r="A7" s="912" t="s">
        <v>117</v>
      </c>
      <c r="B7" s="260">
        <v>1140</v>
      </c>
      <c r="C7" s="412">
        <v>10853</v>
      </c>
      <c r="D7" s="412"/>
      <c r="E7" s="433"/>
      <c r="F7" s="436"/>
      <c r="G7" s="436"/>
      <c r="H7" s="436"/>
      <c r="I7" s="433"/>
      <c r="J7" s="433"/>
      <c r="K7" s="433"/>
    </row>
    <row r="8" spans="1:12" x14ac:dyDescent="0.2">
      <c r="A8" s="912" t="s">
        <v>483</v>
      </c>
      <c r="B8" s="40">
        <v>1150</v>
      </c>
      <c r="C8" s="481"/>
      <c r="D8" s="481"/>
      <c r="E8" s="507"/>
      <c r="F8" s="507"/>
      <c r="G8" s="418">
        <v>40679</v>
      </c>
      <c r="H8" s="433"/>
      <c r="I8" s="433"/>
      <c r="J8" s="433"/>
      <c r="K8" s="433"/>
    </row>
    <row r="9" spans="1:12" x14ac:dyDescent="0.2">
      <c r="A9" s="913" t="s">
        <v>118</v>
      </c>
      <c r="B9" s="40">
        <v>1160</v>
      </c>
      <c r="C9" s="433"/>
      <c r="D9" s="436"/>
      <c r="E9" s="436"/>
      <c r="F9" s="482"/>
      <c r="G9" s="481"/>
      <c r="H9" s="436"/>
      <c r="I9" s="433"/>
      <c r="J9" s="433"/>
      <c r="K9" s="433"/>
    </row>
    <row r="10" spans="1:12" x14ac:dyDescent="0.2">
      <c r="A10" s="913" t="s">
        <v>119</v>
      </c>
      <c r="B10" s="40">
        <v>1170</v>
      </c>
      <c r="C10" s="436"/>
      <c r="D10" s="506"/>
      <c r="E10" s="506"/>
      <c r="F10" s="482"/>
      <c r="G10" s="433"/>
      <c r="H10" s="433"/>
      <c r="I10" s="433"/>
      <c r="J10" s="433"/>
      <c r="K10" s="433"/>
    </row>
    <row r="11" spans="1:12" x14ac:dyDescent="0.2">
      <c r="A11" s="913"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672898</v>
      </c>
      <c r="D12" s="484">
        <f t="shared" si="0"/>
        <v>162798</v>
      </c>
      <c r="E12" s="484">
        <f t="shared" si="0"/>
        <v>320753</v>
      </c>
      <c r="F12" s="484">
        <f t="shared" si="0"/>
        <v>65119</v>
      </c>
      <c r="G12" s="484">
        <f t="shared" si="0"/>
        <v>61854</v>
      </c>
      <c r="H12" s="484">
        <f t="shared" si="0"/>
        <v>0</v>
      </c>
      <c r="I12" s="484">
        <f t="shared" si="0"/>
        <v>27133</v>
      </c>
      <c r="J12" s="484">
        <f t="shared" si="0"/>
        <v>174554</v>
      </c>
      <c r="K12" s="485">
        <f t="shared" si="0"/>
        <v>27133</v>
      </c>
    </row>
    <row r="13" spans="1:12" ht="18" customHeight="1" thickTop="1" x14ac:dyDescent="0.2">
      <c r="A13" s="735" t="s">
        <v>530</v>
      </c>
      <c r="B13" s="1864">
        <v>1200</v>
      </c>
      <c r="C13" s="486"/>
      <c r="D13" s="486"/>
      <c r="E13" s="486"/>
      <c r="F13" s="486"/>
      <c r="G13" s="486"/>
      <c r="H13" s="486"/>
      <c r="I13" s="486"/>
      <c r="J13" s="486"/>
      <c r="K13" s="433"/>
    </row>
    <row r="14" spans="1:12" x14ac:dyDescent="0.2">
      <c r="A14" s="912" t="s">
        <v>4</v>
      </c>
      <c r="B14" s="40">
        <v>1210</v>
      </c>
      <c r="C14" s="483"/>
      <c r="D14" s="412"/>
      <c r="E14" s="412"/>
      <c r="F14" s="412"/>
      <c r="G14" s="412"/>
      <c r="H14" s="412"/>
      <c r="I14" s="412"/>
      <c r="J14" s="436"/>
      <c r="K14" s="412"/>
    </row>
    <row r="15" spans="1:12" ht="12.75" customHeight="1" x14ac:dyDescent="0.2">
      <c r="A15" s="912" t="s">
        <v>99</v>
      </c>
      <c r="B15" s="40">
        <v>1220</v>
      </c>
      <c r="C15" s="483"/>
      <c r="D15" s="412"/>
      <c r="E15" s="412"/>
      <c r="F15" s="412"/>
      <c r="G15" s="412"/>
      <c r="H15" s="412"/>
      <c r="I15" s="412"/>
      <c r="J15" s="436"/>
      <c r="K15" s="412"/>
    </row>
    <row r="16" spans="1:12" ht="15" customHeight="1" x14ac:dyDescent="0.2">
      <c r="A16" s="912" t="s">
        <v>485</v>
      </c>
      <c r="B16" s="260">
        <v>1230</v>
      </c>
      <c r="C16" s="483">
        <v>61612</v>
      </c>
      <c r="D16" s="412"/>
      <c r="E16" s="412"/>
      <c r="F16" s="412"/>
      <c r="G16" s="412"/>
      <c r="H16" s="412"/>
      <c r="I16" s="412"/>
      <c r="J16" s="436"/>
      <c r="K16" s="412"/>
    </row>
    <row r="17" spans="1:11" ht="12.75" customHeight="1" x14ac:dyDescent="0.2">
      <c r="A17" s="912" t="s">
        <v>946</v>
      </c>
      <c r="B17" s="40">
        <v>1290</v>
      </c>
      <c r="C17" s="483"/>
      <c r="D17" s="412"/>
      <c r="E17" s="412"/>
      <c r="F17" s="412"/>
      <c r="G17" s="412"/>
      <c r="H17" s="412"/>
      <c r="I17" s="412"/>
      <c r="J17" s="436"/>
      <c r="K17" s="412"/>
    </row>
    <row r="18" spans="1:11" ht="12.75" customHeight="1" thickBot="1" x14ac:dyDescent="0.25">
      <c r="A18" s="464" t="s">
        <v>636</v>
      </c>
      <c r="B18" s="457"/>
      <c r="C18" s="487">
        <f>SUM(C14:C17)</f>
        <v>61612</v>
      </c>
      <c r="D18" s="487">
        <f t="shared" ref="D18:K18" si="1">SUM(D14:D17)</f>
        <v>0</v>
      </c>
      <c r="E18" s="487">
        <f t="shared" si="1"/>
        <v>0</v>
      </c>
      <c r="F18" s="487">
        <f t="shared" si="1"/>
        <v>0</v>
      </c>
      <c r="G18" s="487">
        <f t="shared" si="1"/>
        <v>0</v>
      </c>
      <c r="H18" s="487">
        <f t="shared" si="1"/>
        <v>0</v>
      </c>
      <c r="I18" s="487">
        <f t="shared" si="1"/>
        <v>0</v>
      </c>
      <c r="J18" s="487">
        <f t="shared" si="1"/>
        <v>0</v>
      </c>
      <c r="K18" s="1071">
        <f t="shared" si="1"/>
        <v>0</v>
      </c>
    </row>
    <row r="19" spans="1:11" ht="18" customHeight="1" thickTop="1" x14ac:dyDescent="0.2">
      <c r="A19" s="735" t="s">
        <v>531</v>
      </c>
      <c r="B19" s="1864">
        <v>1300</v>
      </c>
      <c r="C19" s="488"/>
      <c r="D19" s="488"/>
      <c r="E19" s="488"/>
      <c r="F19" s="488"/>
      <c r="G19" s="486"/>
      <c r="H19" s="488"/>
      <c r="I19" s="488"/>
      <c r="J19" s="488"/>
      <c r="K19" s="807"/>
    </row>
    <row r="20" spans="1:11" x14ac:dyDescent="0.2">
      <c r="A20" s="912" t="s">
        <v>1263</v>
      </c>
      <c r="B20" s="40">
        <v>1311</v>
      </c>
      <c r="C20" s="412"/>
      <c r="D20" s="433"/>
      <c r="E20" s="433"/>
      <c r="F20" s="433"/>
      <c r="G20" s="433"/>
      <c r="H20" s="433"/>
      <c r="I20" s="433"/>
      <c r="J20" s="433"/>
      <c r="K20" s="433"/>
    </row>
    <row r="21" spans="1:11" ht="12.75" customHeight="1" x14ac:dyDescent="0.2">
      <c r="A21" s="912" t="s">
        <v>995</v>
      </c>
      <c r="B21" s="40">
        <v>1312</v>
      </c>
      <c r="C21" s="483"/>
      <c r="D21" s="433"/>
      <c r="E21" s="433"/>
      <c r="F21" s="433"/>
      <c r="G21" s="433"/>
      <c r="H21" s="433"/>
      <c r="I21" s="433"/>
      <c r="J21" s="433"/>
      <c r="K21" s="433"/>
    </row>
    <row r="22" spans="1:11" ht="12.75" customHeight="1" x14ac:dyDescent="0.2">
      <c r="A22" s="912" t="s">
        <v>1264</v>
      </c>
      <c r="B22" s="40">
        <v>1313</v>
      </c>
      <c r="C22" s="483"/>
      <c r="D22" s="433"/>
      <c r="E22" s="433"/>
      <c r="F22" s="433"/>
      <c r="G22" s="433"/>
      <c r="H22" s="433"/>
      <c r="I22" s="433"/>
      <c r="J22" s="433"/>
      <c r="K22" s="433"/>
    </row>
    <row r="23" spans="1:11" ht="12.75" customHeight="1" x14ac:dyDescent="0.2">
      <c r="A23" s="912" t="s">
        <v>1265</v>
      </c>
      <c r="B23" s="40">
        <v>1314</v>
      </c>
      <c r="C23" s="491"/>
      <c r="D23" s="433"/>
      <c r="E23" s="433"/>
      <c r="F23" s="433"/>
      <c r="G23" s="433"/>
      <c r="H23" s="433"/>
      <c r="I23" s="433"/>
      <c r="J23" s="433"/>
      <c r="K23" s="433"/>
    </row>
    <row r="24" spans="1:11" ht="12.75" customHeight="1" x14ac:dyDescent="0.2">
      <c r="A24" s="912" t="s">
        <v>1212</v>
      </c>
      <c r="B24" s="40">
        <v>1321</v>
      </c>
      <c r="C24" s="483"/>
      <c r="D24" s="433"/>
      <c r="E24" s="433"/>
      <c r="F24" s="433"/>
      <c r="G24" s="433"/>
      <c r="H24" s="433"/>
      <c r="I24" s="433"/>
      <c r="J24" s="433"/>
      <c r="K24" s="433"/>
    </row>
    <row r="25" spans="1:11" ht="12.75" customHeight="1" x14ac:dyDescent="0.2">
      <c r="A25" s="912" t="s">
        <v>996</v>
      </c>
      <c r="B25" s="40">
        <v>1322</v>
      </c>
      <c r="C25" s="483"/>
      <c r="D25" s="433"/>
      <c r="E25" s="433"/>
      <c r="F25" s="433"/>
      <c r="G25" s="433"/>
      <c r="H25" s="433"/>
      <c r="I25" s="433"/>
      <c r="J25" s="433"/>
      <c r="K25" s="433"/>
    </row>
    <row r="26" spans="1:11" ht="12.75" customHeight="1" x14ac:dyDescent="0.2">
      <c r="A26" s="912" t="s">
        <v>1309</v>
      </c>
      <c r="B26" s="40">
        <v>1323</v>
      </c>
      <c r="C26" s="483"/>
      <c r="D26" s="433"/>
      <c r="E26" s="433"/>
      <c r="F26" s="433"/>
      <c r="G26" s="433"/>
      <c r="H26" s="433"/>
      <c r="I26" s="433"/>
      <c r="J26" s="433"/>
      <c r="K26" s="433"/>
    </row>
    <row r="27" spans="1:11" ht="12.75" customHeight="1" x14ac:dyDescent="0.2">
      <c r="A27" s="912" t="s">
        <v>1208</v>
      </c>
      <c r="B27" s="40">
        <v>1324</v>
      </c>
      <c r="C27" s="491"/>
      <c r="D27" s="433"/>
      <c r="E27" s="433"/>
      <c r="F27" s="433"/>
      <c r="G27" s="433"/>
      <c r="H27" s="433"/>
      <c r="I27" s="433"/>
      <c r="J27" s="433"/>
      <c r="K27" s="433"/>
    </row>
    <row r="28" spans="1:11" ht="12.75" customHeight="1" x14ac:dyDescent="0.2">
      <c r="A28" s="912" t="s">
        <v>1209</v>
      </c>
      <c r="B28" s="40">
        <v>1331</v>
      </c>
      <c r="C28" s="483"/>
      <c r="D28" s="433"/>
      <c r="E28" s="433"/>
      <c r="F28" s="433"/>
      <c r="G28" s="433"/>
      <c r="H28" s="433"/>
      <c r="I28" s="433"/>
      <c r="J28" s="433"/>
      <c r="K28" s="433"/>
    </row>
    <row r="29" spans="1:11" ht="12.75" customHeight="1" x14ac:dyDescent="0.2">
      <c r="A29" s="912" t="s">
        <v>997</v>
      </c>
      <c r="B29" s="40">
        <v>1332</v>
      </c>
      <c r="C29" s="483"/>
      <c r="D29" s="433"/>
      <c r="E29" s="433"/>
      <c r="F29" s="433"/>
      <c r="G29" s="433"/>
      <c r="H29" s="433"/>
      <c r="I29" s="433"/>
      <c r="J29" s="433"/>
      <c r="K29" s="433"/>
    </row>
    <row r="30" spans="1:11" ht="12.75" customHeight="1" x14ac:dyDescent="0.2">
      <c r="A30" s="912" t="s">
        <v>1211</v>
      </c>
      <c r="B30" s="40">
        <v>1333</v>
      </c>
      <c r="C30" s="483"/>
      <c r="D30" s="433"/>
      <c r="E30" s="433"/>
      <c r="F30" s="433"/>
      <c r="G30" s="433"/>
      <c r="H30" s="433"/>
      <c r="I30" s="433"/>
      <c r="J30" s="433"/>
      <c r="K30" s="433"/>
    </row>
    <row r="31" spans="1:11" ht="12.75" customHeight="1" x14ac:dyDescent="0.2">
      <c r="A31" s="912" t="s">
        <v>1210</v>
      </c>
      <c r="B31" s="40">
        <v>1334</v>
      </c>
      <c r="C31" s="491"/>
      <c r="D31" s="433"/>
      <c r="E31" s="433"/>
      <c r="F31" s="433"/>
      <c r="G31" s="433"/>
      <c r="H31" s="433"/>
      <c r="I31" s="433"/>
      <c r="J31" s="433"/>
      <c r="K31" s="433"/>
    </row>
    <row r="32" spans="1:11" ht="12.75" customHeight="1" x14ac:dyDescent="0.2">
      <c r="A32" s="912" t="s">
        <v>584</v>
      </c>
      <c r="B32" s="40">
        <v>1341</v>
      </c>
      <c r="C32" s="483"/>
      <c r="D32" s="433"/>
      <c r="E32" s="433"/>
      <c r="F32" s="433"/>
      <c r="G32" s="433"/>
      <c r="H32" s="433"/>
      <c r="I32" s="433"/>
      <c r="J32" s="433"/>
      <c r="K32" s="433"/>
    </row>
    <row r="33" spans="1:11" ht="12.75" customHeight="1" x14ac:dyDescent="0.2">
      <c r="A33" s="912" t="s">
        <v>998</v>
      </c>
      <c r="B33" s="40">
        <v>1342</v>
      </c>
      <c r="C33" s="483"/>
      <c r="D33" s="433"/>
      <c r="E33" s="433"/>
      <c r="F33" s="433"/>
      <c r="G33" s="433"/>
      <c r="H33" s="433"/>
      <c r="I33" s="433"/>
      <c r="J33" s="433"/>
      <c r="K33" s="433"/>
    </row>
    <row r="34" spans="1:11" ht="12.75" customHeight="1" x14ac:dyDescent="0.2">
      <c r="A34" s="912" t="s">
        <v>585</v>
      </c>
      <c r="B34" s="40">
        <v>1343</v>
      </c>
      <c r="C34" s="483"/>
      <c r="D34" s="433"/>
      <c r="E34" s="433"/>
      <c r="F34" s="433"/>
      <c r="G34" s="433"/>
      <c r="H34" s="433"/>
      <c r="I34" s="433"/>
      <c r="J34" s="433"/>
      <c r="K34" s="433"/>
    </row>
    <row r="35" spans="1:11" ht="12.75" customHeight="1" x14ac:dyDescent="0.2">
      <c r="A35" s="912" t="s">
        <v>583</v>
      </c>
      <c r="B35" s="40">
        <v>1344</v>
      </c>
      <c r="C35" s="491"/>
      <c r="D35" s="433"/>
      <c r="E35" s="433"/>
      <c r="F35" s="433"/>
      <c r="G35" s="433"/>
      <c r="H35" s="433"/>
      <c r="I35" s="433"/>
      <c r="J35" s="433"/>
      <c r="K35" s="433"/>
    </row>
    <row r="36" spans="1:11" ht="12.75" customHeight="1" x14ac:dyDescent="0.2">
      <c r="A36" s="912" t="s">
        <v>994</v>
      </c>
      <c r="B36" s="40">
        <v>1351</v>
      </c>
      <c r="C36" s="483"/>
      <c r="D36" s="433"/>
      <c r="E36" s="433"/>
      <c r="F36" s="433"/>
      <c r="G36" s="433"/>
      <c r="H36" s="433"/>
      <c r="I36" s="433"/>
      <c r="J36" s="433"/>
      <c r="K36" s="433"/>
    </row>
    <row r="37" spans="1:11" ht="12.75" customHeight="1" x14ac:dyDescent="0.2">
      <c r="A37" s="912" t="s">
        <v>999</v>
      </c>
      <c r="B37" s="40">
        <v>1352</v>
      </c>
      <c r="C37" s="483"/>
      <c r="D37" s="433"/>
      <c r="E37" s="433"/>
      <c r="F37" s="433"/>
      <c r="G37" s="433"/>
      <c r="H37" s="433"/>
      <c r="I37" s="433"/>
      <c r="J37" s="433"/>
      <c r="K37" s="433"/>
    </row>
    <row r="38" spans="1:11" ht="12.75" customHeight="1" x14ac:dyDescent="0.2">
      <c r="A38" s="912"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4">
        <v>1400</v>
      </c>
      <c r="C41" s="433"/>
      <c r="D41" s="433"/>
      <c r="E41" s="433"/>
      <c r="F41" s="431"/>
      <c r="G41" s="433"/>
      <c r="H41" s="433"/>
      <c r="I41" s="433"/>
      <c r="J41" s="433"/>
      <c r="K41" s="433"/>
    </row>
    <row r="42" spans="1:11" ht="12.75" customHeight="1" x14ac:dyDescent="0.2">
      <c r="A42" s="912" t="s">
        <v>1266</v>
      </c>
      <c r="B42" s="40">
        <v>1411</v>
      </c>
      <c r="C42" s="433"/>
      <c r="D42" s="433"/>
      <c r="E42" s="433"/>
      <c r="F42" s="418"/>
      <c r="G42" s="433"/>
      <c r="H42" s="433"/>
      <c r="I42" s="433"/>
      <c r="J42" s="433"/>
      <c r="K42" s="433"/>
    </row>
    <row r="43" spans="1:11" ht="12.75" customHeight="1" x14ac:dyDescent="0.2">
      <c r="A43" s="912" t="s">
        <v>1000</v>
      </c>
      <c r="B43" s="40">
        <v>1412</v>
      </c>
      <c r="C43" s="433"/>
      <c r="D43" s="433"/>
      <c r="E43" s="433"/>
      <c r="F43" s="412"/>
      <c r="G43" s="433"/>
      <c r="H43" s="433"/>
      <c r="I43" s="433"/>
      <c r="J43" s="433"/>
      <c r="K43" s="433"/>
    </row>
    <row r="44" spans="1:11" ht="12.75" customHeight="1" x14ac:dyDescent="0.2">
      <c r="A44" s="912" t="s">
        <v>450</v>
      </c>
      <c r="B44" s="40">
        <v>1413</v>
      </c>
      <c r="C44" s="433"/>
      <c r="D44" s="433"/>
      <c r="E44" s="433"/>
      <c r="F44" s="412"/>
      <c r="G44" s="433"/>
      <c r="H44" s="433"/>
      <c r="I44" s="433"/>
      <c r="J44" s="433"/>
      <c r="K44" s="433"/>
    </row>
    <row r="45" spans="1:11" ht="12.75" customHeight="1" x14ac:dyDescent="0.2">
      <c r="A45" s="912" t="s">
        <v>276</v>
      </c>
      <c r="B45" s="40">
        <v>1415</v>
      </c>
      <c r="C45" s="433"/>
      <c r="D45" s="433"/>
      <c r="E45" s="433"/>
      <c r="F45" s="412"/>
      <c r="G45" s="433"/>
      <c r="H45" s="433"/>
      <c r="I45" s="433"/>
      <c r="J45" s="433"/>
      <c r="K45" s="433"/>
    </row>
    <row r="46" spans="1:11" ht="12.75" customHeight="1" x14ac:dyDescent="0.2">
      <c r="A46" s="912" t="s">
        <v>1395</v>
      </c>
      <c r="B46" s="40">
        <v>1416</v>
      </c>
      <c r="C46" s="433"/>
      <c r="D46" s="433"/>
      <c r="E46" s="433"/>
      <c r="F46" s="436"/>
      <c r="G46" s="433"/>
      <c r="H46" s="433"/>
      <c r="I46" s="433"/>
      <c r="J46" s="433"/>
      <c r="K46" s="433"/>
    </row>
    <row r="47" spans="1:11" ht="12.75" customHeight="1" x14ac:dyDescent="0.2">
      <c r="A47" s="912" t="s">
        <v>60</v>
      </c>
      <c r="B47" s="40">
        <v>1421</v>
      </c>
      <c r="C47" s="433"/>
      <c r="D47" s="433"/>
      <c r="E47" s="433"/>
      <c r="F47" s="412"/>
      <c r="G47" s="433"/>
      <c r="H47" s="433"/>
      <c r="I47" s="433"/>
      <c r="J47" s="433"/>
      <c r="K47" s="433"/>
    </row>
    <row r="48" spans="1:11" ht="12.75" customHeight="1" x14ac:dyDescent="0.2">
      <c r="A48" s="912" t="s">
        <v>1001</v>
      </c>
      <c r="B48" s="40">
        <v>1422</v>
      </c>
      <c r="C48" s="433"/>
      <c r="D48" s="433"/>
      <c r="E48" s="433"/>
      <c r="F48" s="412"/>
      <c r="G48" s="433"/>
      <c r="H48" s="433"/>
      <c r="I48" s="433"/>
      <c r="J48" s="433"/>
      <c r="K48" s="433"/>
    </row>
    <row r="49" spans="1:11" ht="12.75" customHeight="1" x14ac:dyDescent="0.2">
      <c r="A49" s="912" t="s">
        <v>61</v>
      </c>
      <c r="B49" s="40">
        <v>1423</v>
      </c>
      <c r="C49" s="433"/>
      <c r="D49" s="433"/>
      <c r="E49" s="433"/>
      <c r="F49" s="412"/>
      <c r="G49" s="433"/>
      <c r="H49" s="433"/>
      <c r="I49" s="433"/>
      <c r="J49" s="433"/>
      <c r="K49" s="433"/>
    </row>
    <row r="50" spans="1:11" ht="12.75" customHeight="1" x14ac:dyDescent="0.2">
      <c r="A50" s="912" t="s">
        <v>62</v>
      </c>
      <c r="B50" s="40">
        <v>1424</v>
      </c>
      <c r="C50" s="433"/>
      <c r="D50" s="433"/>
      <c r="E50" s="433"/>
      <c r="F50" s="436"/>
      <c r="G50" s="433"/>
      <c r="H50" s="433"/>
      <c r="I50" s="433"/>
      <c r="J50" s="433"/>
      <c r="K50" s="433"/>
    </row>
    <row r="51" spans="1:11" ht="12.75" customHeight="1" x14ac:dyDescent="0.2">
      <c r="A51" s="914" t="s">
        <v>63</v>
      </c>
      <c r="B51" s="158">
        <v>1431</v>
      </c>
      <c r="C51" s="433"/>
      <c r="D51" s="433"/>
      <c r="E51" s="433"/>
      <c r="F51" s="412"/>
      <c r="G51" s="433"/>
      <c r="H51" s="433"/>
      <c r="I51" s="433"/>
      <c r="J51" s="433"/>
      <c r="K51" s="433"/>
    </row>
    <row r="52" spans="1:11" ht="12.75" customHeight="1" x14ac:dyDescent="0.2">
      <c r="A52" s="914" t="s">
        <v>1318</v>
      </c>
      <c r="B52" s="158">
        <v>1432</v>
      </c>
      <c r="C52" s="433"/>
      <c r="D52" s="433"/>
      <c r="E52" s="433"/>
      <c r="F52" s="412"/>
      <c r="G52" s="433"/>
      <c r="H52" s="433"/>
      <c r="I52" s="433"/>
      <c r="J52" s="433"/>
      <c r="K52" s="433"/>
    </row>
    <row r="53" spans="1:11" ht="12.75" customHeight="1" x14ac:dyDescent="0.2">
      <c r="A53" s="914" t="s">
        <v>64</v>
      </c>
      <c r="B53" s="158">
        <v>1433</v>
      </c>
      <c r="C53" s="433"/>
      <c r="D53" s="433"/>
      <c r="E53" s="433"/>
      <c r="F53" s="412"/>
      <c r="G53" s="433"/>
      <c r="H53" s="433"/>
      <c r="I53" s="433"/>
      <c r="J53" s="433"/>
      <c r="K53" s="433"/>
    </row>
    <row r="54" spans="1:11" ht="12.75" customHeight="1" x14ac:dyDescent="0.2">
      <c r="A54" s="914" t="s">
        <v>65</v>
      </c>
      <c r="B54" s="158">
        <v>1434</v>
      </c>
      <c r="C54" s="433"/>
      <c r="D54" s="433"/>
      <c r="E54" s="433"/>
      <c r="F54" s="436"/>
      <c r="G54" s="433"/>
      <c r="H54" s="433"/>
      <c r="I54" s="433"/>
      <c r="J54" s="433"/>
      <c r="K54" s="433"/>
    </row>
    <row r="55" spans="1:11" ht="12.75" customHeight="1" x14ac:dyDescent="0.2">
      <c r="A55" s="914" t="s">
        <v>66</v>
      </c>
      <c r="B55" s="158">
        <v>1441</v>
      </c>
      <c r="C55" s="433"/>
      <c r="D55" s="433"/>
      <c r="E55" s="433"/>
      <c r="F55" s="412"/>
      <c r="G55" s="433"/>
      <c r="H55" s="433"/>
      <c r="I55" s="433"/>
      <c r="J55" s="433"/>
      <c r="K55" s="433"/>
    </row>
    <row r="56" spans="1:11" ht="12.75" customHeight="1" x14ac:dyDescent="0.2">
      <c r="A56" s="914" t="s">
        <v>1319</v>
      </c>
      <c r="B56" s="158">
        <v>1442</v>
      </c>
      <c r="C56" s="433"/>
      <c r="D56" s="433"/>
      <c r="E56" s="433"/>
      <c r="F56" s="412"/>
      <c r="G56" s="433"/>
      <c r="H56" s="433"/>
      <c r="I56" s="433"/>
      <c r="J56" s="433"/>
      <c r="K56" s="433"/>
    </row>
    <row r="57" spans="1:11" ht="12.75" customHeight="1" x14ac:dyDescent="0.2">
      <c r="A57" s="914" t="s">
        <v>579</v>
      </c>
      <c r="B57" s="158">
        <v>1443</v>
      </c>
      <c r="C57" s="433"/>
      <c r="D57" s="433"/>
      <c r="E57" s="433"/>
      <c r="F57" s="412"/>
      <c r="G57" s="433"/>
      <c r="H57" s="433"/>
      <c r="I57" s="433"/>
      <c r="J57" s="433"/>
      <c r="K57" s="433"/>
    </row>
    <row r="58" spans="1:11" ht="12.75" customHeight="1" x14ac:dyDescent="0.2">
      <c r="A58" s="914" t="s">
        <v>68</v>
      </c>
      <c r="B58" s="158">
        <v>1444</v>
      </c>
      <c r="C58" s="433"/>
      <c r="D58" s="433"/>
      <c r="E58" s="433"/>
      <c r="F58" s="412"/>
      <c r="G58" s="433"/>
      <c r="H58" s="433"/>
      <c r="I58" s="433"/>
      <c r="J58" s="433"/>
      <c r="K58" s="433"/>
    </row>
    <row r="59" spans="1:11" ht="12.75" customHeight="1" x14ac:dyDescent="0.2">
      <c r="A59" s="914" t="s">
        <v>1046</v>
      </c>
      <c r="B59" s="158">
        <v>1451</v>
      </c>
      <c r="C59" s="433"/>
      <c r="D59" s="433"/>
      <c r="E59" s="433"/>
      <c r="F59" s="412"/>
      <c r="G59" s="433"/>
      <c r="H59" s="433"/>
      <c r="I59" s="433"/>
      <c r="J59" s="433"/>
      <c r="K59" s="433"/>
    </row>
    <row r="60" spans="1:11" ht="12.75" customHeight="1" x14ac:dyDescent="0.2">
      <c r="A60" s="914" t="s">
        <v>1320</v>
      </c>
      <c r="B60" s="158">
        <v>1452</v>
      </c>
      <c r="C60" s="433"/>
      <c r="D60" s="433"/>
      <c r="E60" s="433"/>
      <c r="F60" s="412"/>
      <c r="G60" s="433"/>
      <c r="H60" s="433"/>
      <c r="I60" s="433"/>
      <c r="J60" s="433"/>
      <c r="K60" s="433"/>
    </row>
    <row r="61" spans="1:11" ht="12.75" customHeight="1" x14ac:dyDescent="0.2">
      <c r="A61" s="915" t="s">
        <v>1047</v>
      </c>
      <c r="B61" s="158">
        <v>1453</v>
      </c>
      <c r="C61" s="433"/>
      <c r="D61" s="433"/>
      <c r="E61" s="433"/>
      <c r="F61" s="412"/>
      <c r="G61" s="433"/>
      <c r="H61" s="433"/>
      <c r="I61" s="433"/>
      <c r="J61" s="433"/>
      <c r="K61" s="433"/>
    </row>
    <row r="62" spans="1:11" ht="12.75" customHeight="1" x14ac:dyDescent="0.2">
      <c r="A62" s="916"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4">
        <v>1500</v>
      </c>
      <c r="C64" s="433"/>
      <c r="D64" s="433"/>
      <c r="E64" s="433"/>
      <c r="F64" s="433"/>
      <c r="G64" s="433"/>
      <c r="H64" s="433"/>
      <c r="I64" s="433"/>
      <c r="J64" s="433"/>
      <c r="K64" s="433"/>
    </row>
    <row r="65" spans="1:11" ht="12.75" customHeight="1" x14ac:dyDescent="0.2">
      <c r="A65" s="912" t="s">
        <v>646</v>
      </c>
      <c r="B65" s="40">
        <v>1510</v>
      </c>
      <c r="C65" s="412">
        <v>6183</v>
      </c>
      <c r="D65" s="412">
        <v>1999</v>
      </c>
      <c r="E65" s="412"/>
      <c r="F65" s="436"/>
      <c r="G65" s="412"/>
      <c r="H65" s="412"/>
      <c r="I65" s="412"/>
      <c r="J65" s="436"/>
      <c r="K65" s="412"/>
    </row>
    <row r="66" spans="1:11" ht="12.75" customHeight="1" x14ac:dyDescent="0.2">
      <c r="A66" s="912" t="s">
        <v>787</v>
      </c>
      <c r="B66" s="40">
        <v>1520</v>
      </c>
      <c r="C66" s="412"/>
      <c r="D66" s="412"/>
      <c r="E66" s="412"/>
      <c r="F66" s="412"/>
      <c r="G66" s="412"/>
      <c r="H66" s="412"/>
      <c r="I66" s="412"/>
      <c r="J66" s="436"/>
      <c r="K66" s="412"/>
    </row>
    <row r="67" spans="1:11" ht="12.75" customHeight="1" thickBot="1" x14ac:dyDescent="0.25">
      <c r="A67" s="464" t="s">
        <v>576</v>
      </c>
      <c r="B67" s="457"/>
      <c r="C67" s="485">
        <f>SUM(C65:C66)</f>
        <v>6183</v>
      </c>
      <c r="D67" s="485">
        <f t="shared" ref="D67:K67" si="2">SUM(D65:D66)</f>
        <v>1999</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293">
        <v>1600</v>
      </c>
      <c r="C68" s="486"/>
      <c r="D68" s="433"/>
      <c r="E68" s="433"/>
      <c r="F68" s="433"/>
      <c r="G68" s="433"/>
      <c r="H68" s="433"/>
      <c r="I68" s="433"/>
      <c r="J68" s="433"/>
      <c r="K68" s="433"/>
    </row>
    <row r="69" spans="1:11" ht="12.75" customHeight="1" x14ac:dyDescent="0.2">
      <c r="A69" s="912" t="s">
        <v>771</v>
      </c>
      <c r="B69" s="40">
        <v>1611</v>
      </c>
      <c r="C69" s="412">
        <v>7061</v>
      </c>
      <c r="D69" s="433"/>
      <c r="E69" s="433"/>
      <c r="F69" s="433"/>
      <c r="G69" s="433"/>
      <c r="H69" s="433"/>
      <c r="I69" s="433"/>
      <c r="J69" s="433"/>
      <c r="K69" s="433"/>
    </row>
    <row r="70" spans="1:11" ht="12.75" customHeight="1" x14ac:dyDescent="0.2">
      <c r="A70" s="912" t="s">
        <v>1178</v>
      </c>
      <c r="B70" s="40">
        <v>1612</v>
      </c>
      <c r="C70" s="483">
        <v>610</v>
      </c>
      <c r="D70" s="433"/>
      <c r="E70" s="433"/>
      <c r="F70" s="433"/>
      <c r="G70" s="433"/>
      <c r="H70" s="433"/>
      <c r="I70" s="433"/>
      <c r="J70" s="433"/>
      <c r="K70" s="433"/>
    </row>
    <row r="71" spans="1:11" ht="12.75" customHeight="1" x14ac:dyDescent="0.2">
      <c r="A71" s="912" t="s">
        <v>313</v>
      </c>
      <c r="B71" s="40">
        <v>1613</v>
      </c>
      <c r="C71" s="483">
        <v>42145</v>
      </c>
      <c r="D71" s="433"/>
      <c r="E71" s="433"/>
      <c r="F71" s="433"/>
      <c r="G71" s="433"/>
      <c r="H71" s="433"/>
      <c r="I71" s="433"/>
      <c r="J71" s="433"/>
      <c r="K71" s="433"/>
    </row>
    <row r="72" spans="1:11" ht="12.75" customHeight="1" x14ac:dyDescent="0.2">
      <c r="A72" s="912" t="s">
        <v>25</v>
      </c>
      <c r="B72" s="40">
        <v>1614</v>
      </c>
      <c r="C72" s="483"/>
      <c r="D72" s="433"/>
      <c r="E72" s="433"/>
      <c r="F72" s="433"/>
      <c r="G72" s="433"/>
      <c r="H72" s="433"/>
      <c r="I72" s="433"/>
      <c r="J72" s="433"/>
      <c r="K72" s="433"/>
    </row>
    <row r="73" spans="1:11" ht="12.75" customHeight="1" x14ac:dyDescent="0.2">
      <c r="A73" s="912" t="s">
        <v>1179</v>
      </c>
      <c r="B73" s="40">
        <v>1620</v>
      </c>
      <c r="C73" s="483">
        <v>243</v>
      </c>
      <c r="D73" s="433"/>
      <c r="E73" s="433"/>
      <c r="F73" s="433"/>
      <c r="G73" s="433"/>
      <c r="H73" s="433"/>
      <c r="I73" s="433"/>
      <c r="J73" s="433"/>
      <c r="K73" s="433"/>
    </row>
    <row r="74" spans="1:11" ht="12.75" customHeight="1" x14ac:dyDescent="0.2">
      <c r="A74" s="912" t="s">
        <v>26</v>
      </c>
      <c r="B74" s="40">
        <v>1690</v>
      </c>
      <c r="C74" s="483">
        <v>1952</v>
      </c>
      <c r="D74" s="433"/>
      <c r="E74" s="433"/>
      <c r="F74" s="433"/>
      <c r="G74" s="433"/>
      <c r="H74" s="433"/>
      <c r="I74" s="433"/>
      <c r="J74" s="433"/>
      <c r="K74" s="433"/>
    </row>
    <row r="75" spans="1:11" ht="12.75" customHeight="1" thickBot="1" x14ac:dyDescent="0.25">
      <c r="A75" s="464" t="s">
        <v>647</v>
      </c>
      <c r="B75" s="457"/>
      <c r="C75" s="485">
        <f>SUM(C69:C74)</f>
        <v>52011</v>
      </c>
      <c r="D75" s="433"/>
      <c r="E75" s="433"/>
      <c r="F75" s="433"/>
      <c r="G75" s="433"/>
      <c r="H75" s="433"/>
      <c r="I75" s="433"/>
      <c r="J75" s="433"/>
      <c r="K75" s="433"/>
    </row>
    <row r="76" spans="1:11" ht="18" customHeight="1" thickTop="1" x14ac:dyDescent="0.2">
      <c r="A76" s="735" t="s">
        <v>1049</v>
      </c>
      <c r="B76" s="293">
        <v>1700</v>
      </c>
      <c r="C76" s="486"/>
      <c r="D76" s="433"/>
      <c r="E76" s="433"/>
      <c r="F76" s="433"/>
      <c r="G76" s="433"/>
      <c r="H76" s="433"/>
      <c r="I76" s="433"/>
      <c r="J76" s="433"/>
      <c r="K76" s="433"/>
    </row>
    <row r="77" spans="1:11" ht="12.75" customHeight="1" x14ac:dyDescent="0.2">
      <c r="A77" s="912" t="s">
        <v>648</v>
      </c>
      <c r="B77" s="40">
        <v>1711</v>
      </c>
      <c r="C77" s="489">
        <v>17406</v>
      </c>
      <c r="D77" s="412"/>
      <c r="E77" s="433"/>
      <c r="F77" s="433"/>
      <c r="G77" s="433"/>
      <c r="H77" s="433"/>
      <c r="I77" s="433"/>
      <c r="J77" s="433"/>
      <c r="K77" s="433"/>
    </row>
    <row r="78" spans="1:11" ht="12.75" customHeight="1" x14ac:dyDescent="0.2">
      <c r="A78" s="912" t="s">
        <v>80</v>
      </c>
      <c r="B78" s="40">
        <v>1719</v>
      </c>
      <c r="C78" s="483"/>
      <c r="D78" s="412"/>
      <c r="E78" s="433"/>
      <c r="F78" s="433"/>
      <c r="G78" s="433"/>
      <c r="H78" s="433"/>
      <c r="I78" s="433"/>
      <c r="J78" s="433"/>
      <c r="K78" s="433"/>
    </row>
    <row r="79" spans="1:11" ht="12.75" customHeight="1" x14ac:dyDescent="0.2">
      <c r="A79" s="912" t="s">
        <v>649</v>
      </c>
      <c r="B79" s="40">
        <v>1720</v>
      </c>
      <c r="C79" s="483">
        <v>18150</v>
      </c>
      <c r="D79" s="412"/>
      <c r="E79" s="433"/>
      <c r="F79" s="433"/>
      <c r="G79" s="433"/>
      <c r="H79" s="433"/>
      <c r="I79" s="433"/>
      <c r="J79" s="433"/>
      <c r="K79" s="433"/>
    </row>
    <row r="80" spans="1:11" ht="12.75" customHeight="1" x14ac:dyDescent="0.2">
      <c r="A80" s="912" t="s">
        <v>650</v>
      </c>
      <c r="B80" s="40">
        <v>1730</v>
      </c>
      <c r="C80" s="483"/>
      <c r="D80" s="412"/>
      <c r="E80" s="433"/>
      <c r="F80" s="433"/>
      <c r="G80" s="433"/>
      <c r="H80" s="433"/>
      <c r="I80" s="433"/>
      <c r="J80" s="433"/>
      <c r="K80" s="433"/>
    </row>
    <row r="81" spans="1:11" ht="12.75" customHeight="1" x14ac:dyDescent="0.2">
      <c r="A81" s="912" t="s">
        <v>27</v>
      </c>
      <c r="B81" s="40">
        <v>1790</v>
      </c>
      <c r="C81" s="483"/>
      <c r="D81" s="412"/>
      <c r="E81" s="433"/>
      <c r="F81" s="433"/>
      <c r="G81" s="433"/>
      <c r="H81" s="433"/>
      <c r="I81" s="433"/>
      <c r="J81" s="433"/>
      <c r="K81" s="433"/>
    </row>
    <row r="82" spans="1:11" ht="12.75" customHeight="1" thickBot="1" x14ac:dyDescent="0.25">
      <c r="A82" s="464" t="s">
        <v>277</v>
      </c>
      <c r="B82" s="457"/>
      <c r="C82" s="484">
        <f>SUM(C77:C81)</f>
        <v>35556</v>
      </c>
      <c r="D82" s="485">
        <f>SUM(D77:D81)</f>
        <v>0</v>
      </c>
      <c r="E82" s="433"/>
      <c r="F82" s="433"/>
      <c r="G82" s="433"/>
      <c r="H82" s="433"/>
      <c r="I82" s="433"/>
      <c r="J82" s="433"/>
      <c r="K82" s="433"/>
    </row>
    <row r="83" spans="1:11" ht="18" customHeight="1" thickTop="1" x14ac:dyDescent="0.2">
      <c r="A83" s="735" t="s">
        <v>278</v>
      </c>
      <c r="B83" s="293">
        <v>1800</v>
      </c>
      <c r="C83" s="486"/>
      <c r="D83" s="433"/>
      <c r="E83" s="433"/>
      <c r="F83" s="433"/>
      <c r="G83" s="433"/>
      <c r="H83" s="433"/>
      <c r="I83" s="433"/>
      <c r="J83" s="433"/>
      <c r="K83" s="433"/>
    </row>
    <row r="84" spans="1:11" ht="12.75" customHeight="1" x14ac:dyDescent="0.2">
      <c r="A84" s="912" t="s">
        <v>651</v>
      </c>
      <c r="B84" s="40">
        <v>1811</v>
      </c>
      <c r="C84" s="412">
        <v>5771</v>
      </c>
      <c r="D84" s="433"/>
      <c r="E84" s="433"/>
      <c r="F84" s="433"/>
      <c r="G84" s="433"/>
      <c r="H84" s="433"/>
      <c r="I84" s="433"/>
      <c r="J84" s="433"/>
      <c r="K84" s="433"/>
    </row>
    <row r="85" spans="1:11" ht="12.75" customHeight="1" x14ac:dyDescent="0.2">
      <c r="A85" s="912" t="s">
        <v>652</v>
      </c>
      <c r="B85" s="40">
        <v>1812</v>
      </c>
      <c r="C85" s="483"/>
      <c r="D85" s="433"/>
      <c r="E85" s="433"/>
      <c r="F85" s="433"/>
      <c r="G85" s="433"/>
      <c r="H85" s="433"/>
      <c r="I85" s="433"/>
      <c r="J85" s="433"/>
      <c r="K85" s="433"/>
    </row>
    <row r="86" spans="1:11" ht="12.75" customHeight="1" x14ac:dyDescent="0.2">
      <c r="A86" s="912" t="s">
        <v>1180</v>
      </c>
      <c r="B86" s="40">
        <v>1813</v>
      </c>
      <c r="C86" s="483"/>
      <c r="D86" s="433"/>
      <c r="E86" s="433"/>
      <c r="F86" s="433"/>
      <c r="G86" s="433"/>
      <c r="H86" s="433"/>
      <c r="I86" s="433"/>
      <c r="J86" s="433"/>
      <c r="K86" s="433"/>
    </row>
    <row r="87" spans="1:11" ht="12.75" customHeight="1" x14ac:dyDescent="0.2">
      <c r="A87" s="912" t="s">
        <v>81</v>
      </c>
      <c r="B87" s="40">
        <v>1819</v>
      </c>
      <c r="C87" s="483">
        <v>2898</v>
      </c>
      <c r="D87" s="433"/>
      <c r="E87" s="433"/>
      <c r="F87" s="433"/>
      <c r="G87" s="433"/>
      <c r="H87" s="433"/>
      <c r="I87" s="433"/>
      <c r="J87" s="433"/>
      <c r="K87" s="433"/>
    </row>
    <row r="88" spans="1:11" ht="12.75" customHeight="1" x14ac:dyDescent="0.2">
      <c r="A88" s="912" t="s">
        <v>653</v>
      </c>
      <c r="B88" s="40">
        <v>1821</v>
      </c>
      <c r="C88" s="483"/>
      <c r="D88" s="433"/>
      <c r="E88" s="433"/>
      <c r="F88" s="433"/>
      <c r="G88" s="433"/>
      <c r="H88" s="433"/>
      <c r="I88" s="433"/>
      <c r="J88" s="433"/>
      <c r="K88" s="433"/>
    </row>
    <row r="89" spans="1:11" ht="12.75" customHeight="1" x14ac:dyDescent="0.2">
      <c r="A89" s="912" t="s">
        <v>830</v>
      </c>
      <c r="B89" s="40">
        <v>1822</v>
      </c>
      <c r="C89" s="483"/>
      <c r="D89" s="433"/>
      <c r="E89" s="433"/>
      <c r="F89" s="433"/>
      <c r="G89" s="433"/>
      <c r="H89" s="433"/>
      <c r="I89" s="433"/>
      <c r="J89" s="433"/>
      <c r="K89" s="433"/>
    </row>
    <row r="90" spans="1:11" ht="12.75" customHeight="1" x14ac:dyDescent="0.2">
      <c r="A90" s="912" t="s">
        <v>146</v>
      </c>
      <c r="B90" s="40">
        <v>1823</v>
      </c>
      <c r="C90" s="483"/>
      <c r="D90" s="433"/>
      <c r="E90" s="433"/>
      <c r="F90" s="433"/>
      <c r="G90" s="433"/>
      <c r="H90" s="433"/>
      <c r="I90" s="433"/>
      <c r="J90" s="433"/>
      <c r="K90" s="433"/>
    </row>
    <row r="91" spans="1:11" ht="12.75" customHeight="1" x14ac:dyDescent="0.2">
      <c r="A91" s="912" t="s">
        <v>28</v>
      </c>
      <c r="B91" s="40">
        <v>1829</v>
      </c>
      <c r="C91" s="483"/>
      <c r="D91" s="433"/>
      <c r="E91" s="433"/>
      <c r="F91" s="433"/>
      <c r="G91" s="433"/>
      <c r="H91" s="433"/>
      <c r="I91" s="433"/>
      <c r="J91" s="433"/>
      <c r="K91" s="433"/>
    </row>
    <row r="92" spans="1:11" ht="12.75" customHeight="1" x14ac:dyDescent="0.2">
      <c r="A92" s="912" t="s">
        <v>881</v>
      </c>
      <c r="B92" s="40">
        <v>1890</v>
      </c>
      <c r="C92" s="483"/>
      <c r="D92" s="433"/>
      <c r="E92" s="433"/>
      <c r="F92" s="433"/>
      <c r="G92" s="433"/>
      <c r="H92" s="433"/>
      <c r="I92" s="433"/>
      <c r="J92" s="433"/>
      <c r="K92" s="433"/>
    </row>
    <row r="93" spans="1:11" ht="12.75" customHeight="1" thickBot="1" x14ac:dyDescent="0.25">
      <c r="A93" s="464" t="s">
        <v>279</v>
      </c>
      <c r="B93" s="457"/>
      <c r="C93" s="485">
        <f>SUM(C84:C92)</f>
        <v>8669</v>
      </c>
      <c r="D93" s="433"/>
      <c r="E93" s="433"/>
      <c r="F93" s="433"/>
      <c r="G93" s="433"/>
      <c r="H93" s="433"/>
      <c r="I93" s="433"/>
      <c r="J93" s="433"/>
      <c r="K93" s="433"/>
    </row>
    <row r="94" spans="1:11" ht="18" customHeight="1" thickTop="1" x14ac:dyDescent="0.2">
      <c r="A94" s="735" t="s">
        <v>1356</v>
      </c>
      <c r="B94" s="293">
        <v>1900</v>
      </c>
      <c r="C94" s="486"/>
      <c r="D94" s="431"/>
      <c r="E94" s="433"/>
      <c r="F94" s="433"/>
      <c r="G94" s="433"/>
      <c r="H94" s="433"/>
      <c r="I94" s="433"/>
      <c r="J94" s="433"/>
      <c r="K94" s="433"/>
    </row>
    <row r="95" spans="1:11" ht="12.75" customHeight="1" x14ac:dyDescent="0.2">
      <c r="A95" s="912" t="s">
        <v>1254</v>
      </c>
      <c r="B95" s="40">
        <v>1910</v>
      </c>
      <c r="C95" s="412"/>
      <c r="D95" s="483">
        <v>23650</v>
      </c>
      <c r="E95" s="431"/>
      <c r="F95" s="431"/>
      <c r="G95" s="431"/>
      <c r="H95" s="431"/>
      <c r="I95" s="431"/>
      <c r="J95" s="431"/>
      <c r="K95" s="431"/>
    </row>
    <row r="96" spans="1:11" ht="12.75" customHeight="1" x14ac:dyDescent="0.2">
      <c r="A96" s="912"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2" t="s">
        <v>208</v>
      </c>
      <c r="B98" s="40">
        <v>1940</v>
      </c>
      <c r="C98" s="491">
        <v>108285</v>
      </c>
      <c r="D98" s="412"/>
      <c r="E98" s="490"/>
      <c r="F98" s="412"/>
      <c r="G98" s="490"/>
      <c r="H98" s="490"/>
      <c r="I98" s="698"/>
      <c r="J98" s="490"/>
      <c r="K98" s="490"/>
    </row>
    <row r="99" spans="1:12" ht="12.75" customHeight="1" x14ac:dyDescent="0.2">
      <c r="A99" s="912" t="s">
        <v>982</v>
      </c>
      <c r="B99" s="40">
        <v>1950</v>
      </c>
      <c r="C99" s="491">
        <v>32212</v>
      </c>
      <c r="D99" s="412"/>
      <c r="E99" s="412"/>
      <c r="F99" s="412"/>
      <c r="G99" s="412"/>
      <c r="H99" s="412"/>
      <c r="I99" s="433"/>
      <c r="J99" s="436"/>
      <c r="K99" s="412"/>
    </row>
    <row r="100" spans="1:12" ht="12.75" customHeight="1" x14ac:dyDescent="0.2">
      <c r="A100" s="912" t="s">
        <v>281</v>
      </c>
      <c r="B100" s="40">
        <v>1960</v>
      </c>
      <c r="C100" s="491">
        <v>361632</v>
      </c>
      <c r="D100" s="491">
        <v>3394</v>
      </c>
      <c r="E100" s="491"/>
      <c r="F100" s="491"/>
      <c r="G100" s="491"/>
      <c r="H100" s="491"/>
      <c r="I100" s="436"/>
      <c r="J100" s="491"/>
      <c r="K100" s="436"/>
    </row>
    <row r="101" spans="1:12" ht="12.75" customHeight="1" x14ac:dyDescent="0.2">
      <c r="A101" s="912" t="s">
        <v>282</v>
      </c>
      <c r="B101" s="40">
        <v>1970</v>
      </c>
      <c r="C101" s="491">
        <v>4553</v>
      </c>
      <c r="D101" s="506"/>
      <c r="E101" s="514"/>
      <c r="F101" s="506"/>
      <c r="G101" s="481"/>
      <c r="H101" s="506"/>
      <c r="I101" s="433"/>
      <c r="J101" s="481"/>
      <c r="K101" s="481"/>
    </row>
    <row r="102" spans="1:12" ht="12.75" customHeight="1" x14ac:dyDescent="0.2">
      <c r="A102" s="912" t="s">
        <v>283</v>
      </c>
      <c r="B102" s="40">
        <v>1980</v>
      </c>
      <c r="C102" s="491"/>
      <c r="D102" s="491"/>
      <c r="E102" s="491"/>
      <c r="F102" s="491"/>
      <c r="G102" s="491"/>
      <c r="H102" s="491"/>
      <c r="I102" s="436"/>
      <c r="J102" s="491"/>
      <c r="K102" s="436"/>
    </row>
    <row r="103" spans="1:12" ht="12.75" customHeight="1" x14ac:dyDescent="0.2">
      <c r="A103" s="912" t="s">
        <v>408</v>
      </c>
      <c r="B103" s="40">
        <v>1983</v>
      </c>
      <c r="C103" s="433"/>
      <c r="D103" s="433"/>
      <c r="E103" s="1221"/>
      <c r="F103" s="433"/>
      <c r="G103" s="433"/>
      <c r="H103" s="491"/>
      <c r="I103" s="433"/>
      <c r="J103" s="698"/>
      <c r="K103" s="698"/>
    </row>
    <row r="104" spans="1:12" ht="12.75" customHeight="1" x14ac:dyDescent="0.2">
      <c r="A104" s="912" t="s">
        <v>993</v>
      </c>
      <c r="B104" s="40">
        <v>1991</v>
      </c>
      <c r="C104" s="491"/>
      <c r="D104" s="412"/>
      <c r="E104" s="418"/>
      <c r="F104" s="436"/>
      <c r="G104" s="436"/>
      <c r="H104" s="412"/>
      <c r="I104" s="433"/>
      <c r="J104" s="433"/>
      <c r="K104" s="433"/>
    </row>
    <row r="105" spans="1:12" ht="12.75" customHeight="1" x14ac:dyDescent="0.2">
      <c r="A105" s="912" t="s">
        <v>983</v>
      </c>
      <c r="B105" s="40">
        <v>1992</v>
      </c>
      <c r="C105" s="412"/>
      <c r="D105" s="492"/>
      <c r="E105" s="433"/>
      <c r="F105" s="433"/>
      <c r="G105" s="433"/>
      <c r="H105" s="698"/>
      <c r="I105" s="433"/>
      <c r="J105" s="433"/>
      <c r="K105" s="433"/>
    </row>
    <row r="106" spans="1:12" ht="12.75" customHeight="1" x14ac:dyDescent="0.2">
      <c r="A106" s="912" t="s">
        <v>1805</v>
      </c>
      <c r="B106" s="40">
        <v>1993</v>
      </c>
      <c r="C106" s="412"/>
      <c r="D106" s="491"/>
      <c r="E106" s="436"/>
      <c r="F106" s="436"/>
      <c r="G106" s="436"/>
      <c r="H106" s="436"/>
      <c r="I106" s="431"/>
      <c r="J106" s="436"/>
      <c r="K106" s="436"/>
    </row>
    <row r="107" spans="1:12" ht="12.75" customHeight="1" x14ac:dyDescent="0.2">
      <c r="A107" s="912" t="s">
        <v>82</v>
      </c>
      <c r="B107" s="40">
        <v>1999</v>
      </c>
      <c r="C107" s="483">
        <v>95477</v>
      </c>
      <c r="D107" s="412">
        <v>1983</v>
      </c>
      <c r="E107" s="412"/>
      <c r="F107" s="412"/>
      <c r="G107" s="412"/>
      <c r="H107" s="412"/>
      <c r="I107" s="412"/>
      <c r="J107" s="436"/>
      <c r="K107" s="412"/>
    </row>
    <row r="108" spans="1:12" ht="12.75" customHeight="1" thickBot="1" x14ac:dyDescent="0.25">
      <c r="A108" s="464" t="s">
        <v>577</v>
      </c>
      <c r="B108" s="738"/>
      <c r="C108" s="484">
        <f>SUM(C95:C107)</f>
        <v>602159</v>
      </c>
      <c r="D108" s="484">
        <f t="shared" ref="D108:K108" si="3">SUM(D95:D107)</f>
        <v>29027</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1439088</v>
      </c>
      <c r="D109" s="493">
        <f t="shared" si="4"/>
        <v>193824</v>
      </c>
      <c r="E109" s="493">
        <f t="shared" si="4"/>
        <v>320753</v>
      </c>
      <c r="F109" s="493">
        <f t="shared" si="4"/>
        <v>65119</v>
      </c>
      <c r="G109" s="493">
        <f t="shared" si="4"/>
        <v>61854</v>
      </c>
      <c r="H109" s="493">
        <f t="shared" si="4"/>
        <v>0</v>
      </c>
      <c r="I109" s="493">
        <f t="shared" si="4"/>
        <v>27133</v>
      </c>
      <c r="J109" s="493">
        <f t="shared" si="4"/>
        <v>174554</v>
      </c>
      <c r="K109" s="443">
        <f t="shared" si="4"/>
        <v>27133</v>
      </c>
    </row>
    <row r="110" spans="1:12" ht="30" customHeight="1" thickTop="1" x14ac:dyDescent="0.2">
      <c r="A110" s="1897" t="s">
        <v>409</v>
      </c>
      <c r="B110" s="1898"/>
      <c r="C110" s="1889"/>
      <c r="D110" s="1889"/>
      <c r="E110" s="1889"/>
      <c r="F110" s="1889"/>
      <c r="G110" s="1889"/>
      <c r="H110" s="1889"/>
      <c r="I110" s="1889"/>
      <c r="J110" s="1889"/>
      <c r="K110" s="1890"/>
    </row>
    <row r="111" spans="1:12" ht="12.75" customHeight="1" x14ac:dyDescent="0.2">
      <c r="A111" s="911" t="s">
        <v>984</v>
      </c>
      <c r="B111" s="42">
        <v>2100</v>
      </c>
      <c r="C111" s="489"/>
      <c r="D111" s="418"/>
      <c r="E111" s="492"/>
      <c r="F111" s="418"/>
      <c r="G111" s="418"/>
      <c r="H111" s="492"/>
      <c r="I111" s="433"/>
      <c r="J111" s="433"/>
      <c r="K111" s="433"/>
    </row>
    <row r="112" spans="1:12" ht="12.75" customHeight="1" x14ac:dyDescent="0.2">
      <c r="A112" s="912" t="s">
        <v>985</v>
      </c>
      <c r="B112" s="40">
        <v>2200</v>
      </c>
      <c r="C112" s="483"/>
      <c r="D112" s="412"/>
      <c r="E112" s="492"/>
      <c r="F112" s="412"/>
      <c r="G112" s="412"/>
      <c r="H112" s="492"/>
      <c r="I112" s="433"/>
      <c r="J112" s="433"/>
      <c r="K112" s="433"/>
      <c r="L112" s="172"/>
    </row>
    <row r="113" spans="1:11" ht="12.75" customHeight="1" x14ac:dyDescent="0.2">
      <c r="A113" s="912" t="s">
        <v>29</v>
      </c>
      <c r="B113" s="40">
        <v>2300</v>
      </c>
      <c r="C113" s="483"/>
      <c r="D113" s="412"/>
      <c r="E113" s="492"/>
      <c r="F113" s="412"/>
      <c r="G113" s="412"/>
      <c r="H113" s="492"/>
      <c r="I113" s="433"/>
      <c r="J113" s="433"/>
      <c r="K113" s="433"/>
    </row>
    <row r="114" spans="1:11" ht="22.5" customHeight="1" thickBot="1" x14ac:dyDescent="0.25">
      <c r="A114" s="821" t="s">
        <v>944</v>
      </c>
      <c r="B114" s="822" t="s">
        <v>668</v>
      </c>
      <c r="C114" s="917">
        <f>SUM(C111:C113)</f>
        <v>0</v>
      </c>
      <c r="D114" s="917">
        <f>SUM(D111:D113)</f>
        <v>0</v>
      </c>
      <c r="E114" s="492" t="s">
        <v>1390</v>
      </c>
      <c r="F114" s="917">
        <f>SUM(F111:F113)</f>
        <v>0</v>
      </c>
      <c r="G114" s="917">
        <f>SUM(G111:G113)</f>
        <v>0</v>
      </c>
      <c r="H114" s="492"/>
      <c r="I114" s="433"/>
      <c r="J114" s="433"/>
      <c r="K114" s="433"/>
    </row>
    <row r="115" spans="1:11" ht="30" customHeight="1" thickTop="1" x14ac:dyDescent="0.2">
      <c r="A115" s="1886" t="s">
        <v>941</v>
      </c>
      <c r="B115" s="1887"/>
      <c r="C115" s="1888"/>
      <c r="D115" s="1889"/>
      <c r="E115" s="1889"/>
      <c r="F115" s="1889"/>
      <c r="G115" s="1889"/>
      <c r="H115" s="1889"/>
      <c r="I115" s="1889"/>
      <c r="J115" s="1889"/>
      <c r="K115" s="1890"/>
    </row>
    <row r="116" spans="1:11" ht="18" customHeight="1" x14ac:dyDescent="0.2">
      <c r="A116" s="736" t="s">
        <v>1961</v>
      </c>
      <c r="B116" s="1866"/>
      <c r="C116" s="495"/>
      <c r="D116" s="431"/>
      <c r="E116" s="492"/>
      <c r="F116" s="431"/>
      <c r="G116" s="431"/>
      <c r="H116" s="492"/>
      <c r="I116" s="433"/>
      <c r="J116" s="431"/>
      <c r="K116" s="431"/>
    </row>
    <row r="117" spans="1:11" ht="12.75" customHeight="1" x14ac:dyDescent="0.2">
      <c r="A117" s="477" t="s">
        <v>1757</v>
      </c>
      <c r="B117" s="262">
        <v>3001</v>
      </c>
      <c r="C117" s="489">
        <v>500726</v>
      </c>
      <c r="D117" s="418"/>
      <c r="E117" s="412"/>
      <c r="F117" s="418"/>
      <c r="G117" s="418"/>
      <c r="H117" s="412"/>
      <c r="I117" s="433"/>
      <c r="J117" s="436"/>
      <c r="K117" s="412"/>
    </row>
    <row r="118" spans="1:11" ht="12.75" customHeight="1" x14ac:dyDescent="0.2">
      <c r="A118" s="477" t="s">
        <v>1758</v>
      </c>
      <c r="B118" s="262">
        <v>3002</v>
      </c>
      <c r="C118" s="483">
        <v>798</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501524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65"/>
      <c r="C122" s="496"/>
      <c r="D122" s="494"/>
      <c r="E122" s="433"/>
      <c r="F122" s="434"/>
      <c r="G122" s="433"/>
      <c r="H122" s="433"/>
      <c r="I122" s="433"/>
      <c r="J122" s="433"/>
      <c r="K122" s="433"/>
    </row>
    <row r="123" spans="1:11" ht="15" customHeight="1" x14ac:dyDescent="0.2">
      <c r="A123" s="918" t="s">
        <v>772</v>
      </c>
      <c r="B123" s="206"/>
      <c r="C123" s="431"/>
      <c r="D123" s="494"/>
      <c r="E123" s="433"/>
      <c r="F123" s="431"/>
      <c r="G123" s="433"/>
      <c r="H123" s="433"/>
      <c r="I123" s="433"/>
      <c r="J123" s="433"/>
      <c r="K123" s="433"/>
    </row>
    <row r="124" spans="1:11" ht="12.75" customHeight="1" x14ac:dyDescent="0.2">
      <c r="A124" s="912" t="s">
        <v>1034</v>
      </c>
      <c r="B124" s="263">
        <v>3100</v>
      </c>
      <c r="C124" s="418">
        <v>123556</v>
      </c>
      <c r="D124" s="492"/>
      <c r="E124" s="433"/>
      <c r="F124" s="806"/>
      <c r="G124" s="433"/>
      <c r="H124" s="433"/>
      <c r="I124" s="433"/>
      <c r="J124" s="433"/>
      <c r="K124" s="433"/>
    </row>
    <row r="125" spans="1:11" ht="12.75" customHeight="1" x14ac:dyDescent="0.2">
      <c r="A125" s="912" t="s">
        <v>1837</v>
      </c>
      <c r="B125" s="262">
        <v>3105</v>
      </c>
      <c r="C125" s="412">
        <v>25028</v>
      </c>
      <c r="D125" s="492"/>
      <c r="E125" s="433"/>
      <c r="F125" s="412"/>
      <c r="G125" s="433"/>
      <c r="H125" s="433"/>
      <c r="I125" s="433"/>
      <c r="J125" s="433"/>
      <c r="K125" s="433"/>
    </row>
    <row r="126" spans="1:11" ht="12.75" customHeight="1" x14ac:dyDescent="0.2">
      <c r="A126" s="912" t="s">
        <v>1035</v>
      </c>
      <c r="B126" s="262">
        <v>3110</v>
      </c>
      <c r="C126" s="483">
        <v>28984</v>
      </c>
      <c r="D126" s="412"/>
      <c r="E126" s="433"/>
      <c r="F126" s="412"/>
      <c r="G126" s="433"/>
      <c r="H126" s="433"/>
      <c r="I126" s="433"/>
      <c r="J126" s="433"/>
      <c r="K126" s="433"/>
    </row>
    <row r="127" spans="1:11" ht="12.75" customHeight="1" x14ac:dyDescent="0.2">
      <c r="A127" s="912" t="s">
        <v>112</v>
      </c>
      <c r="B127" s="262">
        <v>3120</v>
      </c>
      <c r="C127" s="412">
        <v>40160</v>
      </c>
      <c r="D127" s="492"/>
      <c r="E127" s="433"/>
      <c r="F127" s="412"/>
      <c r="G127" s="433"/>
      <c r="H127" s="433"/>
      <c r="I127" s="433"/>
      <c r="J127" s="433"/>
      <c r="K127" s="433"/>
    </row>
    <row r="128" spans="1:11" ht="12.75" customHeight="1" x14ac:dyDescent="0.2">
      <c r="A128" s="912" t="s">
        <v>1838</v>
      </c>
      <c r="B128" s="262">
        <v>3130</v>
      </c>
      <c r="C128" s="412"/>
      <c r="D128" s="492"/>
      <c r="E128" s="433"/>
      <c r="F128" s="412"/>
      <c r="G128" s="433"/>
      <c r="H128" s="433"/>
      <c r="I128" s="433"/>
      <c r="J128" s="433"/>
      <c r="K128" s="433"/>
    </row>
    <row r="129" spans="1:11" ht="12.75" customHeight="1" x14ac:dyDescent="0.2">
      <c r="A129" s="912" t="s">
        <v>144</v>
      </c>
      <c r="B129" s="262">
        <v>3145</v>
      </c>
      <c r="C129" s="412">
        <v>3378</v>
      </c>
      <c r="D129" s="492"/>
      <c r="E129" s="433"/>
      <c r="F129" s="412"/>
      <c r="G129" s="433"/>
      <c r="H129" s="433"/>
      <c r="I129" s="433"/>
      <c r="J129" s="433"/>
      <c r="K129" s="433"/>
    </row>
    <row r="130" spans="1:11" ht="12.75" customHeight="1" x14ac:dyDescent="0.2">
      <c r="A130" s="912"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221106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9" t="s">
        <v>286</v>
      </c>
      <c r="B132" s="461"/>
      <c r="C132" s="486"/>
      <c r="D132" s="486"/>
      <c r="E132" s="494"/>
      <c r="F132" s="486"/>
      <c r="G132" s="433"/>
      <c r="H132" s="433"/>
      <c r="I132" s="433"/>
      <c r="J132" s="433"/>
      <c r="K132" s="433"/>
    </row>
    <row r="133" spans="1:11" x14ac:dyDescent="0.2">
      <c r="A133" s="912" t="s">
        <v>703</v>
      </c>
      <c r="B133" s="262">
        <v>3200</v>
      </c>
      <c r="C133" s="483">
        <v>5658</v>
      </c>
      <c r="D133" s="412"/>
      <c r="E133" s="492"/>
      <c r="F133" s="433"/>
      <c r="G133" s="412"/>
      <c r="H133" s="433"/>
      <c r="I133" s="433"/>
      <c r="J133" s="433"/>
      <c r="K133" s="433"/>
    </row>
    <row r="134" spans="1:11" ht="12.75" customHeight="1" x14ac:dyDescent="0.2">
      <c r="A134" s="912" t="s">
        <v>774</v>
      </c>
      <c r="B134" s="262">
        <v>3220</v>
      </c>
      <c r="C134" s="483"/>
      <c r="D134" s="412"/>
      <c r="E134" s="492"/>
      <c r="F134" s="433"/>
      <c r="G134" s="436"/>
      <c r="H134" s="433"/>
      <c r="I134" s="433"/>
      <c r="J134" s="433"/>
      <c r="K134" s="433"/>
    </row>
    <row r="135" spans="1:11" ht="12.75" customHeight="1" x14ac:dyDescent="0.2">
      <c r="A135" s="912" t="s">
        <v>285</v>
      </c>
      <c r="B135" s="262">
        <v>3225</v>
      </c>
      <c r="C135" s="483"/>
      <c r="D135" s="412"/>
      <c r="E135" s="492"/>
      <c r="F135" s="433"/>
      <c r="G135" s="436"/>
      <c r="H135" s="433"/>
      <c r="I135" s="433"/>
      <c r="J135" s="433"/>
      <c r="K135" s="433"/>
    </row>
    <row r="136" spans="1:11" ht="12.75" customHeight="1" x14ac:dyDescent="0.2">
      <c r="A136" s="912" t="s">
        <v>704</v>
      </c>
      <c r="B136" s="262">
        <v>3235</v>
      </c>
      <c r="C136" s="491"/>
      <c r="D136" s="436"/>
      <c r="E136" s="492"/>
      <c r="F136" s="433"/>
      <c r="G136" s="436"/>
      <c r="H136" s="433"/>
      <c r="I136" s="433"/>
      <c r="J136" s="433"/>
      <c r="K136" s="433"/>
    </row>
    <row r="137" spans="1:11" ht="12.75" customHeight="1" x14ac:dyDescent="0.2">
      <c r="A137" s="912" t="s">
        <v>705</v>
      </c>
      <c r="B137" s="262">
        <v>3240</v>
      </c>
      <c r="C137" s="491"/>
      <c r="D137" s="436"/>
      <c r="E137" s="492"/>
      <c r="F137" s="433"/>
      <c r="G137" s="436"/>
      <c r="H137" s="433"/>
      <c r="I137" s="433"/>
      <c r="J137" s="433"/>
      <c r="K137" s="433"/>
    </row>
    <row r="138" spans="1:11" ht="12.75" customHeight="1" x14ac:dyDescent="0.2">
      <c r="A138" s="912" t="s">
        <v>706</v>
      </c>
      <c r="B138" s="262">
        <v>3270</v>
      </c>
      <c r="C138" s="491"/>
      <c r="D138" s="436"/>
      <c r="E138" s="492"/>
      <c r="F138" s="433"/>
      <c r="G138" s="436"/>
      <c r="H138" s="433"/>
      <c r="I138" s="433"/>
      <c r="J138" s="433"/>
      <c r="K138" s="433"/>
    </row>
    <row r="139" spans="1:11" ht="12.75" customHeight="1" x14ac:dyDescent="0.2">
      <c r="A139" s="912"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5658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9" t="s">
        <v>775</v>
      </c>
      <c r="B141" s="461"/>
      <c r="C141" s="486"/>
      <c r="D141" s="434"/>
      <c r="E141" s="492"/>
      <c r="F141" s="486"/>
      <c r="G141" s="486"/>
      <c r="H141" s="433"/>
      <c r="I141" s="433"/>
      <c r="J141" s="433"/>
      <c r="K141" s="433"/>
    </row>
    <row r="142" spans="1:11" ht="12.75" customHeight="1" x14ac:dyDescent="0.2">
      <c r="A142" s="912" t="s">
        <v>708</v>
      </c>
      <c r="B142" s="262">
        <v>3305</v>
      </c>
      <c r="C142" s="412"/>
      <c r="D142" s="433"/>
      <c r="E142" s="492"/>
      <c r="F142" s="433"/>
      <c r="G142" s="412"/>
      <c r="H142" s="433"/>
      <c r="I142" s="433"/>
      <c r="J142" s="433"/>
      <c r="K142" s="433"/>
    </row>
    <row r="143" spans="1:11" ht="12.75" customHeight="1" x14ac:dyDescent="0.2">
      <c r="A143" s="912"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1" t="s">
        <v>1246</v>
      </c>
      <c r="B145" s="922">
        <v>3360</v>
      </c>
      <c r="C145" s="424">
        <v>164</v>
      </c>
      <c r="D145" s="433"/>
      <c r="E145" s="492"/>
      <c r="F145" s="433"/>
      <c r="G145" s="433"/>
      <c r="H145" s="433"/>
      <c r="I145" s="433"/>
      <c r="J145" s="433"/>
      <c r="K145" s="433"/>
    </row>
    <row r="146" spans="1:11" ht="12.75" customHeight="1" thickTop="1" thickBot="1" x14ac:dyDescent="0.25">
      <c r="A146" s="921" t="s">
        <v>1096</v>
      </c>
      <c r="B146" s="922">
        <v>3365</v>
      </c>
      <c r="C146" s="424"/>
      <c r="D146" s="442"/>
      <c r="E146" s="492"/>
      <c r="F146" s="433"/>
      <c r="G146" s="442"/>
      <c r="H146" s="433"/>
      <c r="I146" s="433"/>
      <c r="J146" s="433"/>
      <c r="K146" s="433"/>
    </row>
    <row r="147" spans="1:11" ht="12.75" customHeight="1" thickTop="1" thickBot="1" x14ac:dyDescent="0.25">
      <c r="A147" s="921" t="s">
        <v>145</v>
      </c>
      <c r="B147" s="922">
        <v>3370</v>
      </c>
      <c r="C147" s="423">
        <v>9142</v>
      </c>
      <c r="D147" s="423"/>
      <c r="E147" s="494"/>
      <c r="F147" s="433"/>
      <c r="G147" s="433"/>
      <c r="H147" s="433"/>
      <c r="I147" s="433"/>
      <c r="J147" s="433"/>
      <c r="K147" s="433"/>
    </row>
    <row r="148" spans="1:11" ht="12.75" customHeight="1" thickTop="1" thickBot="1" x14ac:dyDescent="0.25">
      <c r="A148" s="921" t="s">
        <v>886</v>
      </c>
      <c r="B148" s="922">
        <v>3410</v>
      </c>
      <c r="C148" s="497"/>
      <c r="D148" s="424"/>
      <c r="E148" s="1059"/>
      <c r="F148" s="442"/>
      <c r="G148" s="442"/>
      <c r="H148" s="442"/>
      <c r="I148" s="442"/>
      <c r="J148" s="442"/>
      <c r="K148" s="442"/>
    </row>
    <row r="149" spans="1:11" ht="12.75" customHeight="1" thickTop="1" thickBot="1" x14ac:dyDescent="0.25">
      <c r="A149" s="921" t="s">
        <v>71</v>
      </c>
      <c r="B149" s="922">
        <v>3499</v>
      </c>
      <c r="C149" s="497"/>
      <c r="D149" s="424"/>
      <c r="E149" s="808"/>
      <c r="F149" s="808"/>
      <c r="G149" s="808"/>
      <c r="H149" s="808"/>
      <c r="I149" s="808"/>
      <c r="J149" s="808"/>
      <c r="K149" s="808"/>
    </row>
    <row r="150" spans="1:11" ht="13.5" customHeight="1" thickTop="1" x14ac:dyDescent="0.2">
      <c r="A150" s="919" t="s">
        <v>532</v>
      </c>
      <c r="B150" s="920"/>
      <c r="C150" s="486"/>
      <c r="D150" s="433"/>
      <c r="E150" s="492"/>
      <c r="F150" s="433"/>
      <c r="G150" s="433"/>
      <c r="H150" s="433"/>
      <c r="I150" s="433"/>
      <c r="J150" s="433"/>
      <c r="K150" s="433"/>
    </row>
    <row r="151" spans="1:11" ht="12.75" customHeight="1" x14ac:dyDescent="0.2">
      <c r="A151" s="912" t="s">
        <v>1839</v>
      </c>
      <c r="B151" s="262">
        <v>3500</v>
      </c>
      <c r="C151" s="483"/>
      <c r="D151" s="412"/>
      <c r="E151" s="492"/>
      <c r="F151" s="412">
        <v>50199</v>
      </c>
      <c r="G151" s="436"/>
      <c r="H151" s="433"/>
      <c r="I151" s="433"/>
      <c r="J151" s="433"/>
      <c r="K151" s="433"/>
    </row>
    <row r="152" spans="1:11" ht="12.75" customHeight="1" x14ac:dyDescent="0.2">
      <c r="A152" s="912" t="s">
        <v>1247</v>
      </c>
      <c r="B152" s="262">
        <v>3510</v>
      </c>
      <c r="C152" s="483"/>
      <c r="D152" s="412"/>
      <c r="E152" s="492"/>
      <c r="F152" s="412">
        <v>155724</v>
      </c>
      <c r="G152" s="436"/>
      <c r="H152" s="433"/>
      <c r="I152" s="433"/>
      <c r="J152" s="433"/>
      <c r="K152" s="433"/>
    </row>
    <row r="153" spans="1:11" ht="12.75" customHeight="1" x14ac:dyDescent="0.2">
      <c r="A153" s="912"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205923</v>
      </c>
      <c r="G154" s="484">
        <f>SUM(G151:G153)</f>
        <v>0</v>
      </c>
      <c r="H154" s="433"/>
      <c r="I154" s="433"/>
      <c r="J154" s="433"/>
      <c r="K154" s="433"/>
    </row>
    <row r="155" spans="1:11" ht="12.75" customHeight="1" thickTop="1" thickBot="1" x14ac:dyDescent="0.25">
      <c r="A155" s="921" t="s">
        <v>446</v>
      </c>
      <c r="B155" s="922">
        <v>3610</v>
      </c>
      <c r="C155" s="424"/>
      <c r="D155" s="433"/>
      <c r="E155" s="494"/>
      <c r="F155" s="433"/>
      <c r="G155" s="433"/>
      <c r="H155" s="433"/>
      <c r="I155" s="433"/>
      <c r="J155" s="433"/>
      <c r="K155" s="433"/>
    </row>
    <row r="156" spans="1:11" ht="12.75" customHeight="1" thickTop="1" thickBot="1" x14ac:dyDescent="0.25">
      <c r="A156" s="921" t="s">
        <v>53</v>
      </c>
      <c r="B156" s="922">
        <v>3660</v>
      </c>
      <c r="C156" s="423"/>
      <c r="D156" s="426"/>
      <c r="E156" s="492"/>
      <c r="F156" s="426"/>
      <c r="G156" s="426"/>
      <c r="H156" s="433"/>
      <c r="I156" s="433"/>
      <c r="J156" s="433"/>
      <c r="K156" s="433"/>
    </row>
    <row r="157" spans="1:11" ht="12.75" customHeight="1" thickTop="1" thickBot="1" x14ac:dyDescent="0.25">
      <c r="A157" s="921" t="s">
        <v>1181</v>
      </c>
      <c r="B157" s="922">
        <v>3695</v>
      </c>
      <c r="C157" s="424"/>
      <c r="D157" s="433"/>
      <c r="E157" s="492"/>
      <c r="F157" s="424"/>
      <c r="G157" s="424"/>
      <c r="H157" s="433"/>
      <c r="I157" s="433"/>
      <c r="J157" s="433"/>
      <c r="K157" s="433"/>
    </row>
    <row r="158" spans="1:11" ht="12.75" customHeight="1" thickTop="1" thickBot="1" x14ac:dyDescent="0.25">
      <c r="A158" s="921" t="s">
        <v>1241</v>
      </c>
      <c r="B158" s="922">
        <v>3705</v>
      </c>
      <c r="C158" s="424"/>
      <c r="D158" s="426"/>
      <c r="E158" s="492"/>
      <c r="F158" s="424"/>
      <c r="G158" s="424"/>
      <c r="H158" s="433"/>
      <c r="I158" s="433"/>
      <c r="J158" s="433"/>
      <c r="K158" s="433"/>
    </row>
    <row r="159" spans="1:11" ht="12.75" customHeight="1" thickTop="1" thickBot="1" x14ac:dyDescent="0.25">
      <c r="A159" s="921" t="s">
        <v>40</v>
      </c>
      <c r="B159" s="922">
        <v>3715</v>
      </c>
      <c r="C159" s="424"/>
      <c r="D159" s="433"/>
      <c r="E159" s="492"/>
      <c r="F159" s="424"/>
      <c r="G159" s="424"/>
      <c r="H159" s="433"/>
      <c r="I159" s="433"/>
      <c r="J159" s="433"/>
      <c r="K159" s="433"/>
    </row>
    <row r="160" spans="1:11" ht="12.75" customHeight="1" thickTop="1" thickBot="1" x14ac:dyDescent="0.25">
      <c r="A160" s="921" t="s">
        <v>41</v>
      </c>
      <c r="B160" s="922">
        <v>3720</v>
      </c>
      <c r="C160" s="424"/>
      <c r="D160" s="433"/>
      <c r="E160" s="492"/>
      <c r="F160" s="424"/>
      <c r="G160" s="424"/>
      <c r="H160" s="433"/>
      <c r="I160" s="433"/>
      <c r="J160" s="433"/>
      <c r="K160" s="433"/>
    </row>
    <row r="161" spans="1:11" ht="12.75" customHeight="1" thickTop="1" thickBot="1" x14ac:dyDescent="0.25">
      <c r="A161" s="921" t="s">
        <v>463</v>
      </c>
      <c r="B161" s="922">
        <v>3725</v>
      </c>
      <c r="C161" s="429"/>
      <c r="D161" s="433"/>
      <c r="E161" s="492"/>
      <c r="F161" s="429"/>
      <c r="G161" s="429"/>
      <c r="H161" s="433"/>
      <c r="I161" s="433"/>
      <c r="J161" s="433"/>
      <c r="K161" s="433"/>
    </row>
    <row r="162" spans="1:11" ht="12.75" customHeight="1" thickTop="1" thickBot="1" x14ac:dyDescent="0.25">
      <c r="A162" s="921" t="s">
        <v>464</v>
      </c>
      <c r="B162" s="922">
        <v>3726</v>
      </c>
      <c r="C162" s="429"/>
      <c r="D162" s="433"/>
      <c r="E162" s="492"/>
      <c r="F162" s="429"/>
      <c r="G162" s="429"/>
      <c r="H162" s="433"/>
      <c r="I162" s="433"/>
      <c r="J162" s="433"/>
      <c r="K162" s="433"/>
    </row>
    <row r="163" spans="1:11" ht="12.75" customHeight="1" thickTop="1" thickBot="1" x14ac:dyDescent="0.25">
      <c r="A163" s="921" t="s">
        <v>42</v>
      </c>
      <c r="B163" s="922">
        <v>3766</v>
      </c>
      <c r="C163" s="424"/>
      <c r="D163" s="426"/>
      <c r="E163" s="492"/>
      <c r="F163" s="424"/>
      <c r="G163" s="429"/>
      <c r="H163" s="433"/>
      <c r="I163" s="433"/>
      <c r="J163" s="433"/>
      <c r="K163" s="433"/>
    </row>
    <row r="164" spans="1:11" ht="12.75" customHeight="1" thickTop="1" thickBot="1" x14ac:dyDescent="0.25">
      <c r="A164" s="921" t="s">
        <v>1163</v>
      </c>
      <c r="B164" s="922">
        <v>3767</v>
      </c>
      <c r="C164" s="424"/>
      <c r="D164" s="429"/>
      <c r="E164" s="492"/>
      <c r="F164" s="429"/>
      <c r="G164" s="429"/>
      <c r="H164" s="433"/>
      <c r="I164" s="433"/>
      <c r="J164" s="433"/>
      <c r="K164" s="433"/>
    </row>
    <row r="165" spans="1:11" ht="12.75" customHeight="1" thickTop="1" thickBot="1" x14ac:dyDescent="0.25">
      <c r="A165" s="921" t="s">
        <v>1164</v>
      </c>
      <c r="B165" s="922">
        <v>3775</v>
      </c>
      <c r="C165" s="424"/>
      <c r="D165" s="423"/>
      <c r="E165" s="442"/>
      <c r="F165" s="423"/>
      <c r="G165" s="808"/>
      <c r="H165" s="442"/>
      <c r="I165" s="433"/>
      <c r="J165" s="433"/>
      <c r="K165" s="442"/>
    </row>
    <row r="166" spans="1:11" ht="12.75" customHeight="1" thickTop="1" thickBot="1" x14ac:dyDescent="0.25">
      <c r="A166" s="921" t="s">
        <v>1840</v>
      </c>
      <c r="B166" s="922">
        <v>3780</v>
      </c>
      <c r="C166" s="429"/>
      <c r="D166" s="442"/>
      <c r="E166" s="429"/>
      <c r="F166" s="429"/>
      <c r="G166" s="429"/>
      <c r="H166" s="429"/>
      <c r="I166" s="433"/>
      <c r="J166" s="433"/>
      <c r="K166" s="429"/>
    </row>
    <row r="167" spans="1:11" ht="12.75" customHeight="1" thickTop="1" thickBot="1" x14ac:dyDescent="0.25">
      <c r="A167" s="921" t="s">
        <v>1026</v>
      </c>
      <c r="B167" s="922">
        <v>3815</v>
      </c>
      <c r="C167" s="424"/>
      <c r="D167" s="433"/>
      <c r="E167" s="492"/>
      <c r="F167" s="424"/>
      <c r="G167" s="433"/>
      <c r="H167" s="433"/>
      <c r="I167" s="433"/>
      <c r="J167" s="433"/>
      <c r="K167" s="433"/>
    </row>
    <row r="168" spans="1:11" ht="12.75" customHeight="1" thickTop="1" thickBot="1" x14ac:dyDescent="0.25">
      <c r="A168" s="921" t="s">
        <v>465</v>
      </c>
      <c r="B168" s="922">
        <v>3825</v>
      </c>
      <c r="C168" s="424"/>
      <c r="D168" s="433"/>
      <c r="E168" s="492"/>
      <c r="F168" s="424"/>
      <c r="G168" s="433"/>
      <c r="H168" s="433"/>
      <c r="I168" s="433"/>
      <c r="J168" s="433"/>
      <c r="K168" s="433"/>
    </row>
    <row r="169" spans="1:11" ht="12.75" customHeight="1" thickTop="1" thickBot="1" x14ac:dyDescent="0.25">
      <c r="A169" s="921" t="s">
        <v>411</v>
      </c>
      <c r="B169" s="922">
        <v>3920</v>
      </c>
      <c r="C169" s="434"/>
      <c r="D169" s="426"/>
      <c r="E169" s="433"/>
      <c r="F169" s="434"/>
      <c r="G169" s="433"/>
      <c r="H169" s="442"/>
      <c r="I169" s="433"/>
      <c r="J169" s="433"/>
      <c r="K169" s="433"/>
    </row>
    <row r="170" spans="1:11" ht="12.75" customHeight="1" thickTop="1" thickBot="1" x14ac:dyDescent="0.25">
      <c r="A170" s="921" t="s">
        <v>412</v>
      </c>
      <c r="B170" s="922">
        <v>3925</v>
      </c>
      <c r="C170" s="431"/>
      <c r="D170" s="424"/>
      <c r="E170" s="431"/>
      <c r="F170" s="431"/>
      <c r="G170" s="433"/>
      <c r="H170" s="429"/>
      <c r="I170" s="433"/>
      <c r="J170" s="433"/>
      <c r="K170" s="442"/>
    </row>
    <row r="171" spans="1:11" ht="25.5" customHeight="1" thickTop="1" thickBot="1" x14ac:dyDescent="0.25">
      <c r="A171" s="927" t="s">
        <v>73</v>
      </c>
      <c r="B171" s="922">
        <v>3999</v>
      </c>
      <c r="C171" s="924"/>
      <c r="D171" s="925"/>
      <c r="E171" s="925"/>
      <c r="F171" s="925"/>
      <c r="G171" s="926"/>
      <c r="H171" s="809"/>
      <c r="I171" s="926"/>
      <c r="J171" s="926"/>
      <c r="K171" s="809"/>
    </row>
    <row r="172" spans="1:11" ht="12.75" customHeight="1" thickTop="1" thickBot="1" x14ac:dyDescent="0.25">
      <c r="A172" s="2198" t="s">
        <v>466</v>
      </c>
      <c r="B172" s="2199"/>
      <c r="C172" s="923">
        <f t="shared" ref="C172:K172" si="6">SUM(C131,C140,C144,C145:C149,C154,C155:C170,C171)</f>
        <v>236070</v>
      </c>
      <c r="D172" s="923">
        <f t="shared" si="6"/>
        <v>0</v>
      </c>
      <c r="E172" s="923">
        <f t="shared" si="6"/>
        <v>0</v>
      </c>
      <c r="F172" s="923">
        <f t="shared" si="6"/>
        <v>205923</v>
      </c>
      <c r="G172" s="923">
        <f t="shared" si="6"/>
        <v>0</v>
      </c>
      <c r="H172" s="923">
        <f t="shared" si="6"/>
        <v>0</v>
      </c>
      <c r="I172" s="923">
        <f t="shared" si="6"/>
        <v>0</v>
      </c>
      <c r="J172" s="923">
        <f t="shared" si="6"/>
        <v>0</v>
      </c>
      <c r="K172" s="444">
        <f t="shared" si="6"/>
        <v>0</v>
      </c>
    </row>
    <row r="173" spans="1:11" ht="12.75" customHeight="1" thickTop="1" thickBot="1" x14ac:dyDescent="0.25">
      <c r="A173" s="464" t="s">
        <v>467</v>
      </c>
      <c r="B173" s="825" t="s">
        <v>674</v>
      </c>
      <c r="C173" s="493">
        <f>SUM(C121,C172)</f>
        <v>737594</v>
      </c>
      <c r="D173" s="493">
        <f>SUM(D121,D172)</f>
        <v>0</v>
      </c>
      <c r="E173" s="493">
        <f>SUM(E121,E172)</f>
        <v>0</v>
      </c>
      <c r="F173" s="493">
        <f t="shared" ref="F173:K173" si="7">SUM(F121,F172)</f>
        <v>205923</v>
      </c>
      <c r="G173" s="493">
        <f t="shared" si="7"/>
        <v>0</v>
      </c>
      <c r="H173" s="493">
        <f t="shared" si="7"/>
        <v>0</v>
      </c>
      <c r="I173" s="493">
        <f t="shared" si="7"/>
        <v>0</v>
      </c>
      <c r="J173" s="493">
        <f t="shared" si="7"/>
        <v>0</v>
      </c>
      <c r="K173" s="443">
        <f t="shared" si="7"/>
        <v>0</v>
      </c>
    </row>
    <row r="174" spans="1:11" ht="30" customHeight="1" thickTop="1" x14ac:dyDescent="0.2">
      <c r="A174" s="1899" t="s">
        <v>942</v>
      </c>
      <c r="B174" s="1900"/>
      <c r="C174" s="1888"/>
      <c r="D174" s="1889"/>
      <c r="E174" s="1889"/>
      <c r="F174" s="1889"/>
      <c r="G174" s="1889"/>
      <c r="H174" s="1889"/>
      <c r="I174" s="1889"/>
      <c r="J174" s="1889"/>
      <c r="K174" s="1890"/>
    </row>
    <row r="175" spans="1:11" ht="22.5" customHeight="1" x14ac:dyDescent="0.2">
      <c r="A175" s="2200" t="s">
        <v>1962</v>
      </c>
      <c r="B175" s="2201"/>
      <c r="C175" s="498"/>
      <c r="D175" s="498"/>
      <c r="E175" s="494"/>
      <c r="F175" s="433"/>
      <c r="G175" s="433"/>
      <c r="H175" s="433"/>
      <c r="I175" s="433"/>
      <c r="J175" s="433"/>
      <c r="K175" s="433"/>
    </row>
    <row r="176" spans="1:11" ht="12.6" customHeight="1" x14ac:dyDescent="0.2">
      <c r="A176" s="911" t="s">
        <v>1234</v>
      </c>
      <c r="B176" s="42">
        <v>4001</v>
      </c>
      <c r="C176" s="489"/>
      <c r="D176" s="418"/>
      <c r="E176" s="436"/>
      <c r="F176" s="412"/>
      <c r="G176" s="412"/>
      <c r="H176" s="436"/>
      <c r="I176" s="436"/>
      <c r="J176" s="436"/>
      <c r="K176" s="436"/>
    </row>
    <row r="177" spans="1:11" ht="22.5" x14ac:dyDescent="0.2">
      <c r="A177" s="915" t="s">
        <v>943</v>
      </c>
      <c r="B177" s="108">
        <v>4009</v>
      </c>
      <c r="C177" s="483"/>
      <c r="D177" s="412"/>
      <c r="E177" s="436"/>
      <c r="F177" s="412"/>
      <c r="G177" s="412"/>
      <c r="H177" s="436"/>
      <c r="I177" s="436"/>
      <c r="J177" s="436"/>
      <c r="K177" s="436"/>
    </row>
    <row r="178" spans="1:11" ht="22.5" customHeight="1" thickBot="1" x14ac:dyDescent="0.25">
      <c r="A178" s="2206" t="s">
        <v>921</v>
      </c>
      <c r="B178" s="220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4" t="s">
        <v>1963</v>
      </c>
      <c r="B179" s="2205"/>
      <c r="C179" s="499"/>
      <c r="D179" s="434"/>
      <c r="E179" s="492"/>
      <c r="F179" s="433"/>
      <c r="G179" s="433"/>
      <c r="H179" s="433"/>
      <c r="I179" s="433"/>
      <c r="J179" s="433"/>
      <c r="K179" s="433"/>
    </row>
    <row r="180" spans="1:11" ht="12.75" customHeight="1" x14ac:dyDescent="0.2">
      <c r="A180" s="912" t="s">
        <v>1235</v>
      </c>
      <c r="B180" s="40">
        <v>4045</v>
      </c>
      <c r="C180" s="483"/>
      <c r="D180" s="433"/>
      <c r="E180" s="492"/>
      <c r="F180" s="433"/>
      <c r="G180" s="433"/>
      <c r="H180" s="433"/>
      <c r="I180" s="433"/>
      <c r="J180" s="433"/>
      <c r="K180" s="433"/>
    </row>
    <row r="181" spans="1:11" ht="12.75" customHeight="1" x14ac:dyDescent="0.2">
      <c r="A181" s="912" t="s">
        <v>1236</v>
      </c>
      <c r="B181" s="40">
        <v>4050</v>
      </c>
      <c r="C181" s="483"/>
      <c r="D181" s="436"/>
      <c r="E181" s="492"/>
      <c r="F181" s="433"/>
      <c r="G181" s="433"/>
      <c r="H181" s="436"/>
      <c r="I181" s="433"/>
      <c r="J181" s="433"/>
      <c r="K181" s="433"/>
    </row>
    <row r="182" spans="1:11" ht="12.75" customHeight="1" x14ac:dyDescent="0.2">
      <c r="A182" s="912" t="s">
        <v>299</v>
      </c>
      <c r="B182" s="40">
        <v>4060</v>
      </c>
      <c r="C182" s="489"/>
      <c r="D182" s="412"/>
      <c r="E182" s="433"/>
      <c r="F182" s="412"/>
      <c r="G182" s="412"/>
      <c r="H182" s="412"/>
      <c r="I182" s="433"/>
      <c r="J182" s="433"/>
      <c r="K182" s="431"/>
    </row>
    <row r="183" spans="1:11" ht="22.5" x14ac:dyDescent="0.2">
      <c r="A183" s="915" t="s">
        <v>923</v>
      </c>
      <c r="B183" s="108">
        <v>4090</v>
      </c>
      <c r="C183" s="483"/>
      <c r="D183" s="412"/>
      <c r="E183" s="433"/>
      <c r="F183" s="412"/>
      <c r="G183" s="412"/>
      <c r="H183" s="412"/>
      <c r="I183" s="433"/>
      <c r="J183" s="433"/>
      <c r="K183" s="412"/>
    </row>
    <row r="184" spans="1:11" ht="22.5" customHeight="1" thickBot="1" x14ac:dyDescent="0.25">
      <c r="A184" s="2206" t="s">
        <v>922</v>
      </c>
      <c r="B184" s="220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4" t="s">
        <v>1964</v>
      </c>
      <c r="B185" s="2205"/>
      <c r="C185" s="500"/>
      <c r="D185" s="434"/>
      <c r="E185" s="494"/>
      <c r="F185" s="434"/>
      <c r="G185" s="434"/>
      <c r="H185" s="433"/>
      <c r="I185" s="433"/>
      <c r="J185" s="433"/>
      <c r="K185" s="433"/>
    </row>
    <row r="186" spans="1:11" ht="15" customHeight="1" x14ac:dyDescent="0.2">
      <c r="A186" s="928" t="s">
        <v>1841</v>
      </c>
      <c r="B186" s="743"/>
      <c r="C186" s="495"/>
      <c r="D186" s="431"/>
      <c r="E186" s="494"/>
      <c r="F186" s="431"/>
      <c r="G186" s="431"/>
      <c r="H186" s="433"/>
      <c r="I186" s="433"/>
      <c r="J186" s="433"/>
      <c r="K186" s="433"/>
    </row>
    <row r="187" spans="1:11" ht="12.75" customHeight="1" x14ac:dyDescent="0.2">
      <c r="A187" s="912" t="s">
        <v>1842</v>
      </c>
      <c r="B187" s="40">
        <v>4100</v>
      </c>
      <c r="C187" s="489"/>
      <c r="D187" s="418"/>
      <c r="E187" s="492"/>
      <c r="F187" s="418"/>
      <c r="G187" s="418"/>
      <c r="H187" s="433"/>
      <c r="I187" s="433"/>
      <c r="J187" s="433"/>
      <c r="K187" s="433"/>
    </row>
    <row r="188" spans="1:11" ht="12.75" customHeight="1" x14ac:dyDescent="0.2">
      <c r="A188" s="912" t="s">
        <v>1843</v>
      </c>
      <c r="B188" s="40">
        <v>4105</v>
      </c>
      <c r="C188" s="483"/>
      <c r="D188" s="412"/>
      <c r="E188" s="492"/>
      <c r="F188" s="412"/>
      <c r="G188" s="412"/>
      <c r="H188" s="433"/>
      <c r="I188" s="433"/>
      <c r="J188" s="433"/>
      <c r="K188" s="433"/>
    </row>
    <row r="189" spans="1:11" ht="12.75" customHeight="1" x14ac:dyDescent="0.2">
      <c r="A189" s="912" t="s">
        <v>1844</v>
      </c>
      <c r="B189" s="40">
        <v>4107</v>
      </c>
      <c r="C189" s="483"/>
      <c r="D189" s="412"/>
      <c r="E189" s="492"/>
      <c r="F189" s="412"/>
      <c r="G189" s="412"/>
      <c r="H189" s="433"/>
      <c r="I189" s="433"/>
      <c r="J189" s="433"/>
      <c r="K189" s="433"/>
    </row>
    <row r="190" spans="1:11" ht="12.75" customHeight="1" x14ac:dyDescent="0.2">
      <c r="A190" s="912"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9" t="s">
        <v>534</v>
      </c>
      <c r="B192" s="463"/>
      <c r="C192" s="486"/>
      <c r="D192" s="434"/>
      <c r="E192" s="492"/>
      <c r="F192" s="486"/>
      <c r="G192" s="486"/>
      <c r="H192" s="433"/>
      <c r="I192" s="433"/>
      <c r="J192" s="433"/>
      <c r="K192" s="433"/>
    </row>
    <row r="193" spans="1:11" x14ac:dyDescent="0.2">
      <c r="A193" s="912" t="s">
        <v>1845</v>
      </c>
      <c r="B193" s="40">
        <v>4200</v>
      </c>
      <c r="C193" s="436"/>
      <c r="D193" s="433"/>
      <c r="E193" s="492"/>
      <c r="F193" s="486"/>
      <c r="G193" s="512"/>
      <c r="H193" s="433"/>
      <c r="I193" s="433"/>
      <c r="J193" s="433"/>
      <c r="K193" s="433"/>
    </row>
    <row r="194" spans="1:11" ht="12.75" customHeight="1" x14ac:dyDescent="0.2">
      <c r="A194" s="912" t="s">
        <v>1248</v>
      </c>
      <c r="B194" s="40">
        <v>4210</v>
      </c>
      <c r="C194" s="412">
        <v>19876</v>
      </c>
      <c r="D194" s="433"/>
      <c r="E194" s="492"/>
      <c r="F194" s="433"/>
      <c r="G194" s="512"/>
      <c r="H194" s="433"/>
      <c r="I194" s="433"/>
      <c r="J194" s="433"/>
      <c r="K194" s="433"/>
    </row>
    <row r="195" spans="1:11" ht="12.75" customHeight="1" x14ac:dyDescent="0.2">
      <c r="A195" s="912" t="s">
        <v>1237</v>
      </c>
      <c r="B195" s="40">
        <v>4215</v>
      </c>
      <c r="C195" s="483"/>
      <c r="D195" s="433"/>
      <c r="E195" s="492"/>
      <c r="F195" s="433"/>
      <c r="G195" s="512"/>
      <c r="H195" s="433"/>
      <c r="I195" s="433"/>
      <c r="J195" s="433"/>
      <c r="K195" s="433"/>
    </row>
    <row r="196" spans="1:11" ht="12.75" customHeight="1" x14ac:dyDescent="0.2">
      <c r="A196" s="912" t="s">
        <v>1249</v>
      </c>
      <c r="B196" s="40">
        <v>4220</v>
      </c>
      <c r="C196" s="483">
        <v>4059</v>
      </c>
      <c r="D196" s="433"/>
      <c r="E196" s="492"/>
      <c r="F196" s="433"/>
      <c r="G196" s="512"/>
      <c r="H196" s="433"/>
      <c r="I196" s="433"/>
      <c r="J196" s="433"/>
      <c r="K196" s="433"/>
    </row>
    <row r="197" spans="1:11" ht="12.75" customHeight="1" x14ac:dyDescent="0.2">
      <c r="A197" s="912" t="s">
        <v>1846</v>
      </c>
      <c r="B197" s="40">
        <v>4225</v>
      </c>
      <c r="C197" s="483"/>
      <c r="D197" s="433"/>
      <c r="E197" s="492"/>
      <c r="F197" s="433"/>
      <c r="G197" s="512"/>
      <c r="H197" s="433"/>
      <c r="I197" s="433"/>
      <c r="J197" s="433"/>
      <c r="K197" s="433"/>
    </row>
    <row r="198" spans="1:11" ht="12.75" customHeight="1" x14ac:dyDescent="0.2">
      <c r="A198" s="912" t="s">
        <v>1847</v>
      </c>
      <c r="B198" s="40">
        <v>4226</v>
      </c>
      <c r="C198" s="483"/>
      <c r="D198" s="433"/>
      <c r="E198" s="492"/>
      <c r="F198" s="433"/>
      <c r="G198" s="512"/>
      <c r="H198" s="433"/>
      <c r="I198" s="433"/>
      <c r="J198" s="433"/>
      <c r="K198" s="433"/>
    </row>
    <row r="199" spans="1:11" ht="12.75" customHeight="1" x14ac:dyDescent="0.2">
      <c r="A199" s="912" t="s">
        <v>929</v>
      </c>
      <c r="B199" s="40">
        <v>4240</v>
      </c>
      <c r="C199" s="491"/>
      <c r="D199" s="433"/>
      <c r="E199" s="492"/>
      <c r="F199" s="433"/>
      <c r="G199" s="1157"/>
      <c r="H199" s="433"/>
      <c r="I199" s="433"/>
      <c r="J199" s="433"/>
      <c r="K199" s="433"/>
    </row>
    <row r="200" spans="1:11" ht="12.75" customHeight="1" x14ac:dyDescent="0.2">
      <c r="A200" s="912"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23935</v>
      </c>
      <c r="D201" s="433"/>
      <c r="E201" s="433"/>
      <c r="F201" s="433"/>
      <c r="G201" s="485">
        <f>SUM(G193:G200)</f>
        <v>0</v>
      </c>
      <c r="H201" s="433"/>
      <c r="I201" s="433"/>
      <c r="J201" s="433"/>
      <c r="K201" s="433"/>
    </row>
    <row r="202" spans="1:11" ht="13.5" thickTop="1" x14ac:dyDescent="0.2">
      <c r="A202" s="919" t="s">
        <v>1357</v>
      </c>
      <c r="B202" s="463"/>
      <c r="C202" s="486"/>
      <c r="D202" s="433"/>
      <c r="E202" s="433"/>
      <c r="F202" s="433"/>
      <c r="G202" s="433"/>
      <c r="H202" s="433"/>
      <c r="I202" s="433"/>
      <c r="J202" s="433"/>
      <c r="K202" s="433"/>
    </row>
    <row r="203" spans="1:11" ht="12.75" customHeight="1" x14ac:dyDescent="0.2">
      <c r="A203" s="912" t="s">
        <v>1091</v>
      </c>
      <c r="B203" s="40">
        <v>4300</v>
      </c>
      <c r="C203" s="412">
        <v>40425</v>
      </c>
      <c r="D203" s="412"/>
      <c r="E203" s="433"/>
      <c r="F203" s="412"/>
      <c r="G203" s="412"/>
      <c r="H203" s="433"/>
      <c r="I203" s="433"/>
      <c r="J203" s="433"/>
      <c r="K203" s="433"/>
    </row>
    <row r="204" spans="1:11" ht="12.75" customHeight="1" x14ac:dyDescent="0.2">
      <c r="A204" s="912" t="s">
        <v>1092</v>
      </c>
      <c r="B204" s="40">
        <v>4305</v>
      </c>
      <c r="C204" s="483"/>
      <c r="D204" s="412"/>
      <c r="E204" s="433"/>
      <c r="F204" s="412"/>
      <c r="G204" s="412"/>
      <c r="H204" s="433"/>
      <c r="I204" s="433"/>
      <c r="J204" s="433"/>
      <c r="K204" s="433"/>
    </row>
    <row r="205" spans="1:11" ht="12.75" customHeight="1" x14ac:dyDescent="0.2">
      <c r="A205" s="912" t="s">
        <v>1093</v>
      </c>
      <c r="B205" s="40">
        <v>4332</v>
      </c>
      <c r="C205" s="483"/>
      <c r="D205" s="412"/>
      <c r="E205" s="433"/>
      <c r="F205" s="412"/>
      <c r="G205" s="412"/>
      <c r="H205" s="433"/>
      <c r="I205" s="433"/>
      <c r="J205" s="433"/>
      <c r="K205" s="433"/>
    </row>
    <row r="206" spans="1:11" ht="12.75" customHeight="1" x14ac:dyDescent="0.2">
      <c r="A206" s="912" t="s">
        <v>1218</v>
      </c>
      <c r="B206" s="40">
        <v>4334</v>
      </c>
      <c r="C206" s="483"/>
      <c r="D206" s="412"/>
      <c r="E206" s="433"/>
      <c r="F206" s="412"/>
      <c r="G206" s="412"/>
      <c r="H206" s="433"/>
      <c r="I206" s="433"/>
      <c r="J206" s="433"/>
      <c r="K206" s="433"/>
    </row>
    <row r="207" spans="1:11" ht="12.75" customHeight="1" x14ac:dyDescent="0.2">
      <c r="A207" s="912" t="s">
        <v>1219</v>
      </c>
      <c r="B207" s="40">
        <v>4335</v>
      </c>
      <c r="C207" s="483"/>
      <c r="D207" s="412"/>
      <c r="E207" s="433"/>
      <c r="F207" s="412"/>
      <c r="G207" s="412"/>
      <c r="H207" s="433"/>
      <c r="I207" s="433"/>
      <c r="J207" s="433"/>
      <c r="K207" s="433"/>
    </row>
    <row r="208" spans="1:11" ht="12.75" customHeight="1" x14ac:dyDescent="0.2">
      <c r="A208" s="912" t="s">
        <v>1297</v>
      </c>
      <c r="B208" s="40">
        <v>4337</v>
      </c>
      <c r="C208" s="491"/>
      <c r="D208" s="436"/>
      <c r="E208" s="433"/>
      <c r="F208" s="436"/>
      <c r="G208" s="436"/>
      <c r="H208" s="433"/>
      <c r="I208" s="433"/>
      <c r="J208" s="433"/>
      <c r="K208" s="433"/>
    </row>
    <row r="209" spans="1:11" ht="12.75" customHeight="1" x14ac:dyDescent="0.2">
      <c r="A209" s="912" t="s">
        <v>1220</v>
      </c>
      <c r="B209" s="40">
        <v>4340</v>
      </c>
      <c r="C209" s="483"/>
      <c r="D209" s="412"/>
      <c r="E209" s="433"/>
      <c r="F209" s="412"/>
      <c r="G209" s="412"/>
      <c r="H209" s="433"/>
      <c r="I209" s="433"/>
      <c r="J209" s="433"/>
      <c r="K209" s="433"/>
    </row>
    <row r="210" spans="1:11" ht="12.75" customHeight="1" x14ac:dyDescent="0.2">
      <c r="A210" s="912"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40425</v>
      </c>
      <c r="D211" s="484">
        <f>SUM(D203:D210)</f>
        <v>0</v>
      </c>
      <c r="E211" s="433"/>
      <c r="F211" s="484">
        <f>SUM(F203:F210)</f>
        <v>0</v>
      </c>
      <c r="G211" s="484">
        <f>SUM(G203:G210)</f>
        <v>0</v>
      </c>
      <c r="H211" s="433"/>
      <c r="I211" s="433"/>
      <c r="J211" s="433"/>
      <c r="K211" s="433"/>
    </row>
    <row r="212" spans="1:11" ht="15" customHeight="1" thickTop="1" x14ac:dyDescent="0.2">
      <c r="A212" s="919" t="s">
        <v>1358</v>
      </c>
      <c r="B212" s="463"/>
      <c r="C212" s="486"/>
      <c r="D212" s="486"/>
      <c r="E212" s="433"/>
      <c r="F212" s="486"/>
      <c r="G212" s="486"/>
      <c r="H212" s="433"/>
      <c r="I212" s="433"/>
      <c r="J212" s="433"/>
      <c r="K212" s="433"/>
    </row>
    <row r="213" spans="1:11" ht="12.75" customHeight="1" x14ac:dyDescent="0.2">
      <c r="A213" s="912" t="s">
        <v>878</v>
      </c>
      <c r="B213" s="40">
        <v>4400</v>
      </c>
      <c r="C213" s="483"/>
      <c r="D213" s="412"/>
      <c r="E213" s="433"/>
      <c r="F213" s="412"/>
      <c r="G213" s="412"/>
      <c r="H213" s="433"/>
      <c r="I213" s="433"/>
      <c r="J213" s="433"/>
      <c r="K213" s="433"/>
    </row>
    <row r="214" spans="1:11" ht="12.75" customHeight="1" x14ac:dyDescent="0.2">
      <c r="A214" s="912" t="s">
        <v>1848</v>
      </c>
      <c r="B214" s="40">
        <v>4421</v>
      </c>
      <c r="C214" s="483"/>
      <c r="D214" s="412"/>
      <c r="E214" s="433"/>
      <c r="F214" s="412"/>
      <c r="G214" s="412"/>
      <c r="H214" s="433"/>
      <c r="I214" s="433"/>
      <c r="J214" s="433"/>
      <c r="K214" s="433"/>
    </row>
    <row r="215" spans="1:11" ht="12.75" customHeight="1" x14ac:dyDescent="0.2">
      <c r="A215" s="912"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9" t="s">
        <v>1298</v>
      </c>
      <c r="B217" s="463"/>
      <c r="C217" s="486"/>
      <c r="D217" s="486"/>
      <c r="E217" s="433"/>
      <c r="F217" s="486"/>
      <c r="G217" s="486"/>
      <c r="H217" s="433"/>
      <c r="I217" s="433"/>
      <c r="J217" s="433"/>
      <c r="K217" s="433"/>
    </row>
    <row r="218" spans="1:11" ht="12.75" customHeight="1" x14ac:dyDescent="0.2">
      <c r="A218" s="912" t="s">
        <v>1242</v>
      </c>
      <c r="B218" s="40">
        <v>4600</v>
      </c>
      <c r="C218" s="483"/>
      <c r="D218" s="412"/>
      <c r="E218" s="433"/>
      <c r="F218" s="412"/>
      <c r="G218" s="412"/>
      <c r="H218" s="433"/>
      <c r="I218" s="433"/>
      <c r="J218" s="433"/>
      <c r="K218" s="433"/>
    </row>
    <row r="219" spans="1:11" ht="12.75" customHeight="1" x14ac:dyDescent="0.2">
      <c r="A219" s="912" t="s">
        <v>1243</v>
      </c>
      <c r="B219" s="40">
        <v>4605</v>
      </c>
      <c r="C219" s="483"/>
      <c r="D219" s="412"/>
      <c r="E219" s="433"/>
      <c r="F219" s="412"/>
      <c r="G219" s="412"/>
      <c r="H219" s="433"/>
      <c r="I219" s="433"/>
      <c r="J219" s="433"/>
      <c r="K219" s="433"/>
    </row>
    <row r="220" spans="1:11" ht="12.75" customHeight="1" x14ac:dyDescent="0.2">
      <c r="A220" s="912" t="s">
        <v>1849</v>
      </c>
      <c r="B220" s="158">
        <v>4620</v>
      </c>
      <c r="C220" s="483">
        <v>19160</v>
      </c>
      <c r="D220" s="412"/>
      <c r="E220" s="433"/>
      <c r="F220" s="412"/>
      <c r="G220" s="412"/>
      <c r="H220" s="433"/>
      <c r="I220" s="433"/>
      <c r="J220" s="433"/>
      <c r="K220" s="433"/>
    </row>
    <row r="221" spans="1:11" ht="12.75" customHeight="1" x14ac:dyDescent="0.2">
      <c r="A221" s="912" t="s">
        <v>1244</v>
      </c>
      <c r="B221" s="40">
        <v>4625</v>
      </c>
      <c r="C221" s="483"/>
      <c r="D221" s="412"/>
      <c r="E221" s="433"/>
      <c r="F221" s="412"/>
      <c r="G221" s="412"/>
      <c r="H221" s="433"/>
      <c r="I221" s="433"/>
      <c r="J221" s="433"/>
      <c r="K221" s="433"/>
    </row>
    <row r="222" spans="1:11" ht="12.75" customHeight="1" x14ac:dyDescent="0.2">
      <c r="A222" s="912"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19160</v>
      </c>
      <c r="D224" s="484">
        <f>SUM(D218:D223)</f>
        <v>0</v>
      </c>
      <c r="E224" s="433"/>
      <c r="F224" s="484">
        <f>SUM(F218:F223)</f>
        <v>0</v>
      </c>
      <c r="G224" s="484">
        <f>SUM(G218:G223)</f>
        <v>0</v>
      </c>
      <c r="H224" s="433"/>
      <c r="I224" s="433"/>
      <c r="J224" s="433"/>
      <c r="K224" s="433"/>
    </row>
    <row r="225" spans="1:11" ht="13.5" thickTop="1" x14ac:dyDescent="0.2">
      <c r="A225" s="919" t="s">
        <v>1299</v>
      </c>
      <c r="B225" s="463"/>
      <c r="C225" s="486"/>
      <c r="D225" s="486"/>
      <c r="E225" s="433"/>
      <c r="F225" s="486"/>
      <c r="G225" s="486"/>
      <c r="H225" s="433"/>
      <c r="I225" s="433"/>
      <c r="J225" s="433"/>
      <c r="K225" s="433"/>
    </row>
    <row r="226" spans="1:11" ht="12.75" customHeight="1" x14ac:dyDescent="0.2">
      <c r="A226" s="912" t="s">
        <v>924</v>
      </c>
      <c r="B226" s="40">
        <v>4770</v>
      </c>
      <c r="C226" s="483"/>
      <c r="D226" s="412"/>
      <c r="E226" s="433"/>
      <c r="F226" s="433"/>
      <c r="G226" s="412"/>
      <c r="H226" s="433"/>
      <c r="I226" s="433"/>
      <c r="J226" s="433"/>
      <c r="K226" s="433"/>
    </row>
    <row r="227" spans="1:11" ht="12.75" customHeight="1" x14ac:dyDescent="0.2">
      <c r="A227" s="912"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1" t="s">
        <v>876</v>
      </c>
      <c r="B229" s="42">
        <v>4810</v>
      </c>
      <c r="C229" s="497"/>
      <c r="D229" s="424"/>
      <c r="E229" s="433"/>
      <c r="F229" s="433"/>
      <c r="G229" s="424"/>
      <c r="H229" s="433"/>
      <c r="I229" s="433"/>
      <c r="J229" s="433"/>
      <c r="K229" s="433"/>
    </row>
    <row r="230" spans="1:11" ht="12.75" customHeight="1" thickTop="1" x14ac:dyDescent="0.2">
      <c r="A230" s="911" t="s">
        <v>413</v>
      </c>
      <c r="B230" s="42">
        <v>4850</v>
      </c>
      <c r="C230" s="491"/>
      <c r="D230" s="436"/>
      <c r="E230" s="436"/>
      <c r="F230" s="436"/>
      <c r="G230" s="436"/>
      <c r="H230" s="436"/>
      <c r="I230" s="433"/>
      <c r="J230" s="436"/>
      <c r="K230" s="436"/>
    </row>
    <row r="231" spans="1:11" ht="12.75" customHeight="1" x14ac:dyDescent="0.2">
      <c r="A231" s="911" t="s">
        <v>414</v>
      </c>
      <c r="B231" s="42">
        <v>4851</v>
      </c>
      <c r="C231" s="491"/>
      <c r="D231" s="436"/>
      <c r="E231" s="433"/>
      <c r="F231" s="691"/>
      <c r="G231" s="436"/>
      <c r="H231" s="433"/>
      <c r="I231" s="433"/>
      <c r="J231" s="433"/>
      <c r="K231" s="433"/>
    </row>
    <row r="232" spans="1:11" ht="12.75" customHeight="1" x14ac:dyDescent="0.2">
      <c r="A232" s="911" t="s">
        <v>415</v>
      </c>
      <c r="B232" s="42">
        <v>4852</v>
      </c>
      <c r="C232" s="491"/>
      <c r="D232" s="436"/>
      <c r="E232" s="436"/>
      <c r="F232" s="436"/>
      <c r="G232" s="436"/>
      <c r="H232" s="436"/>
      <c r="I232" s="433"/>
      <c r="J232" s="436"/>
      <c r="K232" s="436"/>
    </row>
    <row r="233" spans="1:11" ht="12.75" customHeight="1" x14ac:dyDescent="0.2">
      <c r="A233" s="911" t="s">
        <v>416</v>
      </c>
      <c r="B233" s="42">
        <v>4853</v>
      </c>
      <c r="C233" s="491"/>
      <c r="D233" s="436"/>
      <c r="E233" s="436"/>
      <c r="F233" s="436"/>
      <c r="G233" s="436"/>
      <c r="H233" s="436"/>
      <c r="I233" s="433"/>
      <c r="J233" s="436"/>
      <c r="K233" s="436"/>
    </row>
    <row r="234" spans="1:11" ht="12.75" customHeight="1" x14ac:dyDescent="0.2">
      <c r="A234" s="911" t="s">
        <v>417</v>
      </c>
      <c r="B234" s="42">
        <v>4854</v>
      </c>
      <c r="C234" s="491"/>
      <c r="D234" s="436"/>
      <c r="E234" s="436"/>
      <c r="F234" s="436"/>
      <c r="G234" s="436"/>
      <c r="H234" s="436"/>
      <c r="I234" s="433"/>
      <c r="J234" s="436"/>
      <c r="K234" s="436"/>
    </row>
    <row r="235" spans="1:11" ht="12.75" customHeight="1" x14ac:dyDescent="0.2">
      <c r="A235" s="911" t="s">
        <v>544</v>
      </c>
      <c r="B235" s="42">
        <v>4855</v>
      </c>
      <c r="C235" s="491"/>
      <c r="D235" s="436"/>
      <c r="E235" s="436"/>
      <c r="F235" s="436"/>
      <c r="G235" s="436"/>
      <c r="H235" s="436"/>
      <c r="I235" s="433"/>
      <c r="J235" s="436"/>
      <c r="K235" s="436"/>
    </row>
    <row r="236" spans="1:11" ht="12.75" customHeight="1" x14ac:dyDescent="0.2">
      <c r="A236" s="911" t="s">
        <v>418</v>
      </c>
      <c r="B236" s="42">
        <v>4856</v>
      </c>
      <c r="C236" s="491"/>
      <c r="D236" s="436"/>
      <c r="E236" s="436"/>
      <c r="F236" s="436"/>
      <c r="G236" s="436"/>
      <c r="H236" s="436"/>
      <c r="I236" s="433"/>
      <c r="J236" s="436"/>
      <c r="K236" s="436"/>
    </row>
    <row r="237" spans="1:11" ht="12.75" customHeight="1" x14ac:dyDescent="0.2">
      <c r="A237" s="911" t="s">
        <v>419</v>
      </c>
      <c r="B237" s="42">
        <v>4857</v>
      </c>
      <c r="C237" s="491"/>
      <c r="D237" s="436"/>
      <c r="E237" s="436"/>
      <c r="F237" s="436"/>
      <c r="G237" s="436"/>
      <c r="H237" s="436"/>
      <c r="I237" s="433"/>
      <c r="J237" s="436"/>
      <c r="K237" s="436"/>
    </row>
    <row r="238" spans="1:11" ht="12.75" customHeight="1" x14ac:dyDescent="0.2">
      <c r="A238" s="911" t="s">
        <v>420</v>
      </c>
      <c r="B238" s="42">
        <v>4860</v>
      </c>
      <c r="C238" s="491"/>
      <c r="D238" s="436"/>
      <c r="E238" s="436"/>
      <c r="F238" s="436"/>
      <c r="G238" s="436"/>
      <c r="H238" s="436"/>
      <c r="I238" s="433"/>
      <c r="J238" s="436"/>
      <c r="K238" s="436"/>
    </row>
    <row r="239" spans="1:11" ht="12.75" customHeight="1" x14ac:dyDescent="0.2">
      <c r="A239" s="911" t="s">
        <v>421</v>
      </c>
      <c r="B239" s="42">
        <v>4861</v>
      </c>
      <c r="C239" s="491"/>
      <c r="D239" s="436"/>
      <c r="E239" s="436"/>
      <c r="F239" s="436"/>
      <c r="G239" s="436"/>
      <c r="H239" s="436"/>
      <c r="I239" s="433"/>
      <c r="J239" s="436"/>
      <c r="K239" s="436"/>
    </row>
    <row r="240" spans="1:11" ht="12.75" customHeight="1" x14ac:dyDescent="0.2">
      <c r="A240" s="911" t="s">
        <v>422</v>
      </c>
      <c r="B240" s="42">
        <v>4862</v>
      </c>
      <c r="C240" s="491"/>
      <c r="D240" s="436"/>
      <c r="E240" s="481"/>
      <c r="F240" s="436"/>
      <c r="G240" s="436"/>
      <c r="H240" s="481"/>
      <c r="I240" s="433"/>
      <c r="J240" s="481"/>
      <c r="K240" s="481"/>
    </row>
    <row r="241" spans="1:11" ht="12.75" customHeight="1" x14ac:dyDescent="0.2">
      <c r="A241" s="911" t="s">
        <v>423</v>
      </c>
      <c r="B241" s="42">
        <v>4863</v>
      </c>
      <c r="C241" s="491"/>
      <c r="D241" s="436"/>
      <c r="E241" s="433"/>
      <c r="F241" s="481"/>
      <c r="G241" s="506"/>
      <c r="H241" s="433"/>
      <c r="I241" s="433"/>
      <c r="J241" s="433"/>
      <c r="K241" s="433"/>
    </row>
    <row r="242" spans="1:11" ht="12.75" customHeight="1" x14ac:dyDescent="0.2">
      <c r="A242" s="911" t="s">
        <v>549</v>
      </c>
      <c r="B242" s="42">
        <v>4864</v>
      </c>
      <c r="C242" s="491"/>
      <c r="D242" s="436"/>
      <c r="E242" s="436"/>
      <c r="F242" s="436"/>
      <c r="G242" s="436"/>
      <c r="H242" s="436"/>
      <c r="I242" s="433"/>
      <c r="J242" s="436"/>
      <c r="K242" s="436"/>
    </row>
    <row r="243" spans="1:11" ht="12.75" customHeight="1" x14ac:dyDescent="0.2">
      <c r="A243" s="911" t="s">
        <v>550</v>
      </c>
      <c r="B243" s="42">
        <v>4865</v>
      </c>
      <c r="C243" s="491"/>
      <c r="D243" s="436"/>
      <c r="E243" s="436"/>
      <c r="F243" s="436"/>
      <c r="G243" s="436"/>
      <c r="H243" s="436"/>
      <c r="I243" s="433"/>
      <c r="J243" s="436"/>
      <c r="K243" s="436"/>
    </row>
    <row r="244" spans="1:11" ht="12.75" customHeight="1" x14ac:dyDescent="0.2">
      <c r="A244" s="911" t="s">
        <v>548</v>
      </c>
      <c r="B244" s="42">
        <v>4866</v>
      </c>
      <c r="C244" s="491"/>
      <c r="D244" s="436"/>
      <c r="E244" s="436"/>
      <c r="F244" s="436"/>
      <c r="G244" s="436"/>
      <c r="H244" s="436"/>
      <c r="I244" s="433"/>
      <c r="J244" s="436"/>
      <c r="K244" s="436"/>
    </row>
    <row r="245" spans="1:11" ht="12.75" customHeight="1" x14ac:dyDescent="0.2">
      <c r="A245" s="911" t="s">
        <v>547</v>
      </c>
      <c r="B245" s="42">
        <v>4867</v>
      </c>
      <c r="C245" s="491"/>
      <c r="D245" s="436"/>
      <c r="E245" s="436"/>
      <c r="F245" s="436"/>
      <c r="G245" s="436"/>
      <c r="H245" s="436"/>
      <c r="I245" s="433"/>
      <c r="J245" s="436"/>
      <c r="K245" s="436"/>
    </row>
    <row r="246" spans="1:11" ht="12.75" customHeight="1" x14ac:dyDescent="0.2">
      <c r="A246" s="911" t="s">
        <v>546</v>
      </c>
      <c r="B246" s="42">
        <v>4868</v>
      </c>
      <c r="C246" s="491"/>
      <c r="D246" s="436"/>
      <c r="E246" s="436"/>
      <c r="F246" s="436"/>
      <c r="G246" s="436"/>
      <c r="H246" s="436"/>
      <c r="I246" s="433"/>
      <c r="J246" s="436"/>
      <c r="K246" s="436"/>
    </row>
    <row r="247" spans="1:11" ht="12.75" customHeight="1" x14ac:dyDescent="0.2">
      <c r="A247" s="911" t="s">
        <v>545</v>
      </c>
      <c r="B247" s="42">
        <v>4869</v>
      </c>
      <c r="C247" s="491"/>
      <c r="D247" s="436"/>
      <c r="E247" s="436"/>
      <c r="F247" s="436"/>
      <c r="G247" s="436"/>
      <c r="H247" s="436"/>
      <c r="I247" s="433"/>
      <c r="J247" s="436"/>
      <c r="K247" s="436"/>
    </row>
    <row r="248" spans="1:11" ht="12.75" customHeight="1" x14ac:dyDescent="0.2">
      <c r="A248" s="911" t="s">
        <v>1344</v>
      </c>
      <c r="B248" s="42">
        <v>4870</v>
      </c>
      <c r="C248" s="491"/>
      <c r="D248" s="436"/>
      <c r="E248" s="436"/>
      <c r="F248" s="436"/>
      <c r="G248" s="436"/>
      <c r="H248" s="436"/>
      <c r="I248" s="433"/>
      <c r="J248" s="436"/>
      <c r="K248" s="436"/>
    </row>
    <row r="249" spans="1:11" ht="12.75" customHeight="1" x14ac:dyDescent="0.2">
      <c r="A249" s="911" t="s">
        <v>925</v>
      </c>
      <c r="B249" s="42">
        <v>4871</v>
      </c>
      <c r="C249" s="491"/>
      <c r="D249" s="436"/>
      <c r="E249" s="436"/>
      <c r="F249" s="436"/>
      <c r="G249" s="436"/>
      <c r="H249" s="436"/>
      <c r="I249" s="433"/>
      <c r="J249" s="436"/>
      <c r="K249" s="436"/>
    </row>
    <row r="250" spans="1:11" ht="12.75" customHeight="1" x14ac:dyDescent="0.2">
      <c r="A250" s="911" t="s">
        <v>926</v>
      </c>
      <c r="B250" s="42">
        <v>4872</v>
      </c>
      <c r="C250" s="491"/>
      <c r="D250" s="436"/>
      <c r="E250" s="436"/>
      <c r="F250" s="436"/>
      <c r="G250" s="436"/>
      <c r="H250" s="436"/>
      <c r="I250" s="433"/>
      <c r="J250" s="436"/>
      <c r="K250" s="436"/>
    </row>
    <row r="251" spans="1:11" ht="12.75" customHeight="1" x14ac:dyDescent="0.2">
      <c r="A251" s="911" t="s">
        <v>927</v>
      </c>
      <c r="B251" s="42">
        <v>4873</v>
      </c>
      <c r="C251" s="491"/>
      <c r="D251" s="436"/>
      <c r="E251" s="436"/>
      <c r="F251" s="436"/>
      <c r="G251" s="436"/>
      <c r="H251" s="436"/>
      <c r="I251" s="433"/>
      <c r="J251" s="436"/>
      <c r="K251" s="436"/>
    </row>
    <row r="252" spans="1:11" ht="12.75" customHeight="1" x14ac:dyDescent="0.2">
      <c r="A252" s="911" t="s">
        <v>928</v>
      </c>
      <c r="B252" s="42">
        <v>4874</v>
      </c>
      <c r="C252" s="491"/>
      <c r="D252" s="436"/>
      <c r="E252" s="436"/>
      <c r="F252" s="436"/>
      <c r="G252" s="436"/>
      <c r="H252" s="436"/>
      <c r="I252" s="433"/>
      <c r="J252" s="436"/>
      <c r="K252" s="436"/>
    </row>
    <row r="253" spans="1:11" ht="12.75" customHeight="1" x14ac:dyDescent="0.2">
      <c r="A253" s="911" t="s">
        <v>551</v>
      </c>
      <c r="B253" s="42">
        <v>4875</v>
      </c>
      <c r="C253" s="491"/>
      <c r="D253" s="436"/>
      <c r="E253" s="436"/>
      <c r="F253" s="436"/>
      <c r="G253" s="436"/>
      <c r="H253" s="436"/>
      <c r="I253" s="433"/>
      <c r="J253" s="436"/>
      <c r="K253" s="436"/>
    </row>
    <row r="254" spans="1:11" ht="12.75" customHeight="1" x14ac:dyDescent="0.2">
      <c r="A254" s="911" t="s">
        <v>889</v>
      </c>
      <c r="B254" s="42">
        <v>4876</v>
      </c>
      <c r="C254" s="491"/>
      <c r="D254" s="436"/>
      <c r="E254" s="436"/>
      <c r="F254" s="436"/>
      <c r="G254" s="436"/>
      <c r="H254" s="436"/>
      <c r="I254" s="433"/>
      <c r="J254" s="436"/>
      <c r="K254" s="436"/>
    </row>
    <row r="255" spans="1:11" ht="12.75" customHeight="1" x14ac:dyDescent="0.2">
      <c r="A255" s="911" t="s">
        <v>890</v>
      </c>
      <c r="B255" s="42">
        <v>4877</v>
      </c>
      <c r="C255" s="491"/>
      <c r="D255" s="436"/>
      <c r="E255" s="436"/>
      <c r="F255" s="436"/>
      <c r="G255" s="436"/>
      <c r="H255" s="436"/>
      <c r="I255" s="433"/>
      <c r="J255" s="436"/>
      <c r="K255" s="436"/>
    </row>
    <row r="256" spans="1:11" ht="12.75" customHeight="1" x14ac:dyDescent="0.2">
      <c r="A256" s="911" t="s">
        <v>891</v>
      </c>
      <c r="B256" s="42">
        <v>4878</v>
      </c>
      <c r="C256" s="491"/>
      <c r="D256" s="436"/>
      <c r="E256" s="436"/>
      <c r="F256" s="436"/>
      <c r="G256" s="436"/>
      <c r="H256" s="436"/>
      <c r="I256" s="433"/>
      <c r="J256" s="436"/>
      <c r="K256" s="436"/>
    </row>
    <row r="257" spans="1:11" ht="12.75" customHeight="1" x14ac:dyDescent="0.2">
      <c r="A257" s="911"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72" t="s">
        <v>893</v>
      </c>
      <c r="B259" s="1873"/>
      <c r="C259" s="1790">
        <f t="shared" ref="C259:H259" si="9">SUM(C230:C258)</f>
        <v>0</v>
      </c>
      <c r="D259" s="1100">
        <f t="shared" si="9"/>
        <v>0</v>
      </c>
      <c r="E259" s="1100">
        <f t="shared" si="9"/>
        <v>0</v>
      </c>
      <c r="F259" s="1100">
        <f t="shared" si="9"/>
        <v>0</v>
      </c>
      <c r="G259" s="1100">
        <f t="shared" si="9"/>
        <v>0</v>
      </c>
      <c r="H259" s="1100">
        <f t="shared" si="9"/>
        <v>0</v>
      </c>
      <c r="I259" s="486"/>
      <c r="J259" s="1100">
        <f>SUM(J230:J258)</f>
        <v>0</v>
      </c>
      <c r="K259" s="693">
        <f>SUM(K230:K258)</f>
        <v>0</v>
      </c>
    </row>
    <row r="260" spans="1:11" ht="12.75" customHeight="1" thickTop="1" thickBot="1" x14ac:dyDescent="0.25">
      <c r="A260" s="1870" t="s">
        <v>1790</v>
      </c>
      <c r="B260" s="1871">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1" t="s">
        <v>1283</v>
      </c>
      <c r="B262" s="42">
        <v>4904</v>
      </c>
      <c r="C262" s="1720"/>
      <c r="D262" s="1784"/>
      <c r="E262" s="482"/>
      <c r="F262" s="486"/>
      <c r="G262" s="1784"/>
      <c r="H262" s="482"/>
      <c r="I262" s="433"/>
      <c r="J262" s="433"/>
      <c r="K262" s="433"/>
    </row>
    <row r="263" spans="1:11" ht="12.75" customHeight="1" thickTop="1" thickBot="1" x14ac:dyDescent="0.25">
      <c r="A263" s="912" t="s">
        <v>1851</v>
      </c>
      <c r="B263" s="40">
        <v>4905</v>
      </c>
      <c r="C263" s="423"/>
      <c r="D263" s="433"/>
      <c r="E263" s="433"/>
      <c r="F263" s="426"/>
      <c r="G263" s="423"/>
      <c r="H263" s="433"/>
      <c r="I263" s="433"/>
      <c r="J263" s="433"/>
      <c r="K263" s="433"/>
    </row>
    <row r="264" spans="1:11" ht="12.75" customHeight="1" thickTop="1" thickBot="1" x14ac:dyDescent="0.25">
      <c r="A264" s="912" t="s">
        <v>1852</v>
      </c>
      <c r="B264" s="40">
        <v>4909</v>
      </c>
      <c r="C264" s="424"/>
      <c r="D264" s="433"/>
      <c r="E264" s="433"/>
      <c r="F264" s="424"/>
      <c r="G264" s="424"/>
      <c r="H264" s="433"/>
      <c r="I264" s="433"/>
      <c r="J264" s="433"/>
      <c r="K264" s="433"/>
    </row>
    <row r="265" spans="1:11" ht="12.75" customHeight="1" thickTop="1" thickBot="1" x14ac:dyDescent="0.25">
      <c r="A265" s="912" t="s">
        <v>1058</v>
      </c>
      <c r="B265" s="40">
        <v>4910</v>
      </c>
      <c r="C265" s="424"/>
      <c r="D265" s="433"/>
      <c r="E265" s="433"/>
      <c r="F265" s="424"/>
      <c r="G265" s="424"/>
      <c r="H265" s="433"/>
      <c r="I265" s="433"/>
      <c r="J265" s="433"/>
      <c r="K265" s="433"/>
    </row>
    <row r="266" spans="1:11" ht="12.75" customHeight="1" thickTop="1" thickBot="1" x14ac:dyDescent="0.25">
      <c r="A266" s="912" t="s">
        <v>216</v>
      </c>
      <c r="B266" s="40">
        <v>4920</v>
      </c>
      <c r="C266" s="424"/>
      <c r="D266" s="426"/>
      <c r="E266" s="433"/>
      <c r="F266" s="423"/>
      <c r="G266" s="423"/>
      <c r="H266" s="433"/>
      <c r="I266" s="433"/>
      <c r="J266" s="433"/>
      <c r="K266" s="433"/>
    </row>
    <row r="267" spans="1:11" ht="12.75" customHeight="1" thickTop="1" thickBot="1" x14ac:dyDescent="0.25">
      <c r="A267" s="912" t="s">
        <v>500</v>
      </c>
      <c r="B267" s="40">
        <v>4930</v>
      </c>
      <c r="C267" s="424"/>
      <c r="D267" s="424"/>
      <c r="E267" s="433"/>
      <c r="F267" s="424"/>
      <c r="G267" s="424"/>
      <c r="H267" s="433"/>
      <c r="I267" s="433"/>
      <c r="J267" s="433"/>
      <c r="K267" s="433"/>
    </row>
    <row r="268" spans="1:11" ht="12.75" customHeight="1" thickTop="1" thickBot="1" x14ac:dyDescent="0.25">
      <c r="A268" s="912" t="s">
        <v>877</v>
      </c>
      <c r="B268" s="40">
        <v>4932</v>
      </c>
      <c r="C268" s="424">
        <v>1088</v>
      </c>
      <c r="D268" s="424"/>
      <c r="E268" s="433"/>
      <c r="F268" s="424"/>
      <c r="G268" s="424"/>
      <c r="H268" s="433"/>
      <c r="I268" s="433"/>
      <c r="J268" s="433"/>
      <c r="K268" s="433"/>
    </row>
    <row r="269" spans="1:11" ht="12.75" customHeight="1" thickTop="1" thickBot="1" x14ac:dyDescent="0.25">
      <c r="A269" s="912" t="s">
        <v>1059</v>
      </c>
      <c r="B269" s="40">
        <v>4960</v>
      </c>
      <c r="C269" s="497"/>
      <c r="D269" s="424"/>
      <c r="E269" s="433"/>
      <c r="F269" s="424"/>
      <c r="G269" s="424"/>
      <c r="H269" s="433"/>
      <c r="I269" s="433"/>
      <c r="J269" s="433"/>
      <c r="K269" s="433"/>
    </row>
    <row r="270" spans="1:11" ht="12.75" customHeight="1" thickTop="1" thickBot="1" x14ac:dyDescent="0.25">
      <c r="A270" s="912" t="s">
        <v>667</v>
      </c>
      <c r="B270" s="40">
        <v>4991</v>
      </c>
      <c r="C270" s="497"/>
      <c r="D270" s="424"/>
      <c r="E270" s="433"/>
      <c r="F270" s="424"/>
      <c r="G270" s="424"/>
      <c r="H270" s="433"/>
      <c r="I270" s="433"/>
      <c r="J270" s="433"/>
      <c r="K270" s="433"/>
    </row>
    <row r="271" spans="1:11" ht="12.75" customHeight="1" thickTop="1" thickBot="1" x14ac:dyDescent="0.25">
      <c r="A271" s="912" t="s">
        <v>443</v>
      </c>
      <c r="B271" s="40">
        <v>4992</v>
      </c>
      <c r="C271" s="497"/>
      <c r="D271" s="424"/>
      <c r="E271" s="433"/>
      <c r="F271" s="424"/>
      <c r="G271" s="424"/>
      <c r="H271" s="433"/>
      <c r="I271" s="433"/>
      <c r="J271" s="433"/>
      <c r="K271" s="433"/>
    </row>
    <row r="272" spans="1:11" s="29" customFormat="1" ht="12.75" customHeight="1" thickTop="1" thickBot="1" x14ac:dyDescent="0.25">
      <c r="A272" s="915" t="s">
        <v>79</v>
      </c>
      <c r="B272" s="158">
        <v>4999</v>
      </c>
      <c r="C272" s="497"/>
      <c r="D272" s="424"/>
      <c r="E272" s="433"/>
      <c r="F272" s="424"/>
      <c r="G272" s="424"/>
      <c r="H272" s="442"/>
      <c r="I272" s="433"/>
      <c r="J272" s="433"/>
      <c r="K272" s="442"/>
    </row>
    <row r="273" spans="1:11" ht="23.25" customHeight="1" thickTop="1" thickBot="1" x14ac:dyDescent="0.25">
      <c r="A273" s="2202" t="s">
        <v>1777</v>
      </c>
      <c r="B273" s="2203"/>
      <c r="C273" s="493">
        <f t="shared" ref="C273:H273" si="10">SUM(C191,C201,C211,C216,C224,C228,C229,C259:C272)</f>
        <v>84608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1" t="s">
        <v>1028</v>
      </c>
      <c r="C274" s="493">
        <f>SUM(C178,C184,C273)</f>
        <v>84608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2261290</v>
      </c>
      <c r="D275" s="493">
        <f t="shared" si="12"/>
        <v>193824</v>
      </c>
      <c r="E275" s="493">
        <f t="shared" si="12"/>
        <v>320753</v>
      </c>
      <c r="F275" s="493">
        <f t="shared" si="12"/>
        <v>271042</v>
      </c>
      <c r="G275" s="493">
        <f t="shared" si="12"/>
        <v>61854</v>
      </c>
      <c r="H275" s="493">
        <f t="shared" si="12"/>
        <v>0</v>
      </c>
      <c r="I275" s="493">
        <f t="shared" si="12"/>
        <v>27133</v>
      </c>
      <c r="J275" s="493">
        <f t="shared" si="12"/>
        <v>174554</v>
      </c>
      <c r="K275" s="443">
        <f t="shared" si="12"/>
        <v>27133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27" activePane="bottomLeft" state="frozen"/>
      <selection activeCell="A2" sqref="A2"/>
      <selection pane="bottomLeft" activeCell="D229" sqref="D229"/>
    </sheetView>
  </sheetViews>
  <sheetFormatPr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19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2"/>
      <c r="B2" s="1901" t="s">
        <v>48</v>
      </c>
      <c r="C2" s="1902" t="s">
        <v>217</v>
      </c>
      <c r="D2" s="1903" t="s">
        <v>52</v>
      </c>
      <c r="E2" s="1903" t="s">
        <v>1307</v>
      </c>
      <c r="F2" s="1903" t="s">
        <v>1301</v>
      </c>
      <c r="G2" s="1902" t="s">
        <v>1302</v>
      </c>
      <c r="H2" s="1902" t="s">
        <v>1303</v>
      </c>
      <c r="I2" s="1903" t="s">
        <v>331</v>
      </c>
      <c r="J2" s="1903" t="s">
        <v>332</v>
      </c>
      <c r="K2" s="1902" t="s">
        <v>163</v>
      </c>
      <c r="L2" s="1902" t="s">
        <v>31</v>
      </c>
      <c r="M2" s="903"/>
      <c r="N2" s="903"/>
    </row>
    <row r="3" spans="1:14" s="16" customFormat="1" ht="30" customHeight="1" x14ac:dyDescent="0.2">
      <c r="A3" s="2226" t="s">
        <v>338</v>
      </c>
      <c r="B3" s="2227"/>
      <c r="C3" s="1906"/>
      <c r="D3" s="1906"/>
      <c r="E3" s="1906"/>
      <c r="F3" s="1906"/>
      <c r="G3" s="1906"/>
      <c r="H3" s="1906"/>
      <c r="I3" s="1906"/>
      <c r="J3" s="1906"/>
      <c r="K3" s="1907"/>
      <c r="L3" s="1908"/>
      <c r="M3" s="15"/>
      <c r="N3" s="15"/>
    </row>
    <row r="4" spans="1:14" s="24" customFormat="1" ht="18" customHeight="1" x14ac:dyDescent="0.2">
      <c r="A4" s="1820" t="s">
        <v>47</v>
      </c>
      <c r="B4" s="264" t="s">
        <v>669</v>
      </c>
      <c r="C4" s="1904"/>
      <c r="D4" s="1904"/>
      <c r="E4" s="1904"/>
      <c r="F4" s="1904"/>
      <c r="G4" s="1904"/>
      <c r="H4" s="1904"/>
      <c r="I4" s="559"/>
      <c r="J4" s="1904"/>
      <c r="K4" s="1905"/>
      <c r="L4" s="1904"/>
      <c r="M4" s="904"/>
      <c r="N4" s="904"/>
    </row>
    <row r="5" spans="1:14" x14ac:dyDescent="0.2">
      <c r="A5" s="1811" t="s">
        <v>1137</v>
      </c>
      <c r="B5" s="267">
        <v>1100</v>
      </c>
      <c r="C5" s="412">
        <v>595609</v>
      </c>
      <c r="D5" s="412">
        <v>129417</v>
      </c>
      <c r="E5" s="412">
        <v>7476</v>
      </c>
      <c r="F5" s="412">
        <v>68699</v>
      </c>
      <c r="G5" s="412"/>
      <c r="H5" s="412"/>
      <c r="I5" s="436"/>
      <c r="J5" s="436"/>
      <c r="K5" s="414">
        <f>SUM(C5:J5)</f>
        <v>801201</v>
      </c>
      <c r="L5" s="412">
        <v>847916</v>
      </c>
    </row>
    <row r="6" spans="1:14" x14ac:dyDescent="0.2">
      <c r="A6" s="1811" t="s">
        <v>1808</v>
      </c>
      <c r="B6" s="267" t="s">
        <v>1806</v>
      </c>
      <c r="C6" s="507"/>
      <c r="D6" s="507"/>
      <c r="E6" s="412"/>
      <c r="F6" s="507"/>
      <c r="G6" s="507"/>
      <c r="H6" s="507"/>
      <c r="I6" s="507"/>
      <c r="J6" s="507"/>
      <c r="K6" s="414">
        <f>SUM(C6,E6)</f>
        <v>0</v>
      </c>
      <c r="L6" s="412"/>
    </row>
    <row r="7" spans="1:14" x14ac:dyDescent="0.2">
      <c r="A7" s="1811" t="s">
        <v>171</v>
      </c>
      <c r="B7" s="267" t="s">
        <v>1143</v>
      </c>
      <c r="C7" s="436"/>
      <c r="D7" s="436"/>
      <c r="E7" s="436"/>
      <c r="F7" s="436"/>
      <c r="G7" s="436"/>
      <c r="H7" s="436"/>
      <c r="I7" s="436"/>
      <c r="J7" s="436"/>
      <c r="K7" s="414">
        <f t="shared" ref="K7:K32" si="0">SUM(C7:J7)</f>
        <v>0</v>
      </c>
      <c r="L7" s="412"/>
    </row>
    <row r="8" spans="1:14" x14ac:dyDescent="0.2">
      <c r="A8" s="1811" t="s">
        <v>172</v>
      </c>
      <c r="B8" s="267">
        <v>1200</v>
      </c>
      <c r="C8" s="412">
        <v>82244</v>
      </c>
      <c r="D8" s="412">
        <v>14922</v>
      </c>
      <c r="E8" s="412">
        <v>385968</v>
      </c>
      <c r="F8" s="412">
        <v>376</v>
      </c>
      <c r="G8" s="412"/>
      <c r="H8" s="412"/>
      <c r="I8" s="436"/>
      <c r="J8" s="436"/>
      <c r="K8" s="414">
        <f t="shared" si="0"/>
        <v>483510</v>
      </c>
      <c r="L8" s="412">
        <v>535185</v>
      </c>
    </row>
    <row r="9" spans="1:14" x14ac:dyDescent="0.2">
      <c r="A9" s="1811" t="s">
        <v>838</v>
      </c>
      <c r="B9" s="267" t="s">
        <v>1144</v>
      </c>
      <c r="C9" s="436"/>
      <c r="D9" s="436"/>
      <c r="E9" s="436"/>
      <c r="F9" s="436"/>
      <c r="G9" s="436"/>
      <c r="H9" s="436"/>
      <c r="I9" s="436"/>
      <c r="J9" s="436"/>
      <c r="K9" s="414">
        <f t="shared" si="0"/>
        <v>0</v>
      </c>
      <c r="L9" s="412"/>
    </row>
    <row r="10" spans="1:14" x14ac:dyDescent="0.2">
      <c r="A10" s="1811" t="s">
        <v>839</v>
      </c>
      <c r="B10" s="267">
        <v>1250</v>
      </c>
      <c r="C10" s="412">
        <v>6137</v>
      </c>
      <c r="D10" s="412">
        <v>2351</v>
      </c>
      <c r="E10" s="412">
        <v>32776</v>
      </c>
      <c r="F10" s="412">
        <v>1213</v>
      </c>
      <c r="G10" s="412"/>
      <c r="H10" s="412"/>
      <c r="I10" s="436"/>
      <c r="J10" s="436"/>
      <c r="K10" s="414">
        <f t="shared" si="0"/>
        <v>42477</v>
      </c>
      <c r="L10" s="412">
        <v>49972</v>
      </c>
    </row>
    <row r="11" spans="1:14" x14ac:dyDescent="0.2">
      <c r="A11" s="1811" t="s">
        <v>1346</v>
      </c>
      <c r="B11" s="267" t="s">
        <v>169</v>
      </c>
      <c r="C11" s="436"/>
      <c r="D11" s="436"/>
      <c r="E11" s="436"/>
      <c r="F11" s="436"/>
      <c r="G11" s="436"/>
      <c r="H11" s="436"/>
      <c r="I11" s="436"/>
      <c r="J11" s="436"/>
      <c r="K11" s="414">
        <f t="shared" si="0"/>
        <v>0</v>
      </c>
      <c r="L11" s="412"/>
    </row>
    <row r="12" spans="1:14" x14ac:dyDescent="0.2">
      <c r="A12" s="1811" t="s">
        <v>1138</v>
      </c>
      <c r="B12" s="267">
        <v>1300</v>
      </c>
      <c r="C12" s="412"/>
      <c r="D12" s="412"/>
      <c r="E12" s="412"/>
      <c r="F12" s="412"/>
      <c r="G12" s="412"/>
      <c r="H12" s="412"/>
      <c r="I12" s="436"/>
      <c r="J12" s="436"/>
      <c r="K12" s="414">
        <f t="shared" si="0"/>
        <v>0</v>
      </c>
      <c r="L12" s="412"/>
    </row>
    <row r="13" spans="1:14" x14ac:dyDescent="0.2">
      <c r="A13" s="1811" t="s">
        <v>840</v>
      </c>
      <c r="B13" s="267">
        <v>1400</v>
      </c>
      <c r="C13" s="412">
        <v>35690</v>
      </c>
      <c r="D13" s="412">
        <v>8638</v>
      </c>
      <c r="E13" s="412">
        <v>583</v>
      </c>
      <c r="F13" s="412">
        <v>2736</v>
      </c>
      <c r="G13" s="412"/>
      <c r="H13" s="412"/>
      <c r="I13" s="436"/>
      <c r="J13" s="436"/>
      <c r="K13" s="414">
        <f t="shared" si="0"/>
        <v>47647</v>
      </c>
      <c r="L13" s="412">
        <v>48441</v>
      </c>
    </row>
    <row r="14" spans="1:14" x14ac:dyDescent="0.2">
      <c r="A14" s="1811" t="s">
        <v>1139</v>
      </c>
      <c r="B14" s="267">
        <v>1500</v>
      </c>
      <c r="C14" s="412">
        <v>60732</v>
      </c>
      <c r="D14" s="412">
        <v>6571</v>
      </c>
      <c r="E14" s="412">
        <v>15724</v>
      </c>
      <c r="F14" s="412">
        <v>13796</v>
      </c>
      <c r="G14" s="412"/>
      <c r="H14" s="412">
        <v>5555</v>
      </c>
      <c r="I14" s="436"/>
      <c r="J14" s="436"/>
      <c r="K14" s="414">
        <f t="shared" si="0"/>
        <v>102378</v>
      </c>
      <c r="L14" s="412">
        <v>95875</v>
      </c>
    </row>
    <row r="15" spans="1:14" x14ac:dyDescent="0.2">
      <c r="A15" s="1811" t="s">
        <v>1140</v>
      </c>
      <c r="B15" s="267">
        <v>1600</v>
      </c>
      <c r="C15" s="412"/>
      <c r="D15" s="412"/>
      <c r="E15" s="412"/>
      <c r="F15" s="412"/>
      <c r="G15" s="412"/>
      <c r="H15" s="412"/>
      <c r="I15" s="436"/>
      <c r="J15" s="436"/>
      <c r="K15" s="414">
        <f t="shared" si="0"/>
        <v>0</v>
      </c>
      <c r="L15" s="412"/>
    </row>
    <row r="16" spans="1:14" x14ac:dyDescent="0.2">
      <c r="A16" s="1811" t="s">
        <v>1165</v>
      </c>
      <c r="B16" s="267" t="s">
        <v>503</v>
      </c>
      <c r="C16" s="412"/>
      <c r="D16" s="412"/>
      <c r="E16" s="412"/>
      <c r="F16" s="412"/>
      <c r="G16" s="412"/>
      <c r="H16" s="412"/>
      <c r="I16" s="436"/>
      <c r="J16" s="436"/>
      <c r="K16" s="414">
        <f t="shared" si="0"/>
        <v>0</v>
      </c>
      <c r="L16" s="412"/>
    </row>
    <row r="17" spans="1:12" x14ac:dyDescent="0.2">
      <c r="A17" s="1811" t="s">
        <v>841</v>
      </c>
      <c r="B17" s="267" t="s">
        <v>170</v>
      </c>
      <c r="C17" s="436">
        <v>57285</v>
      </c>
      <c r="D17" s="436">
        <v>11832</v>
      </c>
      <c r="E17" s="436"/>
      <c r="F17" s="436">
        <v>850</v>
      </c>
      <c r="G17" s="436"/>
      <c r="H17" s="436"/>
      <c r="I17" s="436"/>
      <c r="J17" s="436"/>
      <c r="K17" s="414">
        <f t="shared" si="0"/>
        <v>69967</v>
      </c>
      <c r="L17" s="412">
        <v>71349</v>
      </c>
    </row>
    <row r="18" spans="1:12" x14ac:dyDescent="0.2">
      <c r="A18" s="1811" t="s">
        <v>1285</v>
      </c>
      <c r="B18" s="267">
        <v>1800</v>
      </c>
      <c r="C18" s="412"/>
      <c r="D18" s="412"/>
      <c r="E18" s="412"/>
      <c r="F18" s="412"/>
      <c r="G18" s="412"/>
      <c r="H18" s="412"/>
      <c r="I18" s="436"/>
      <c r="J18" s="436"/>
      <c r="K18" s="414">
        <f t="shared" si="0"/>
        <v>0</v>
      </c>
      <c r="L18" s="412"/>
    </row>
    <row r="19" spans="1:12" x14ac:dyDescent="0.2">
      <c r="A19" s="1811" t="s">
        <v>141</v>
      </c>
      <c r="B19" s="267">
        <v>1900</v>
      </c>
      <c r="C19" s="412"/>
      <c r="D19" s="412"/>
      <c r="E19" s="412"/>
      <c r="F19" s="412"/>
      <c r="G19" s="412"/>
      <c r="H19" s="412"/>
      <c r="I19" s="436"/>
      <c r="J19" s="436"/>
      <c r="K19" s="414">
        <f t="shared" si="0"/>
        <v>0</v>
      </c>
      <c r="L19" s="412"/>
    </row>
    <row r="20" spans="1:12" x14ac:dyDescent="0.2">
      <c r="A20" s="1812" t="s">
        <v>855</v>
      </c>
      <c r="B20" s="292" t="s">
        <v>842</v>
      </c>
      <c r="C20" s="507"/>
      <c r="D20" s="507"/>
      <c r="E20" s="507"/>
      <c r="F20" s="507"/>
      <c r="G20" s="507"/>
      <c r="H20" s="691"/>
      <c r="I20" s="413"/>
      <c r="J20" s="481"/>
      <c r="K20" s="414">
        <f t="shared" si="0"/>
        <v>0</v>
      </c>
      <c r="L20" s="439"/>
    </row>
    <row r="21" spans="1:12" x14ac:dyDescent="0.2">
      <c r="A21" s="1812" t="s">
        <v>856</v>
      </c>
      <c r="B21" s="292" t="s">
        <v>843</v>
      </c>
      <c r="C21" s="507"/>
      <c r="D21" s="507"/>
      <c r="E21" s="507"/>
      <c r="F21" s="507"/>
      <c r="G21" s="507"/>
      <c r="H21" s="691"/>
      <c r="I21" s="413"/>
      <c r="J21" s="507"/>
      <c r="K21" s="414">
        <f t="shared" si="0"/>
        <v>0</v>
      </c>
      <c r="L21" s="439"/>
    </row>
    <row r="22" spans="1:12" x14ac:dyDescent="0.2">
      <c r="A22" s="1812" t="s">
        <v>857</v>
      </c>
      <c r="B22" s="292" t="s">
        <v>844</v>
      </c>
      <c r="C22" s="507"/>
      <c r="D22" s="507"/>
      <c r="E22" s="507"/>
      <c r="F22" s="507"/>
      <c r="G22" s="507"/>
      <c r="H22" s="691"/>
      <c r="I22" s="413"/>
      <c r="J22" s="507"/>
      <c r="K22" s="414">
        <f t="shared" si="0"/>
        <v>0</v>
      </c>
      <c r="L22" s="439"/>
    </row>
    <row r="23" spans="1:12" x14ac:dyDescent="0.2">
      <c r="A23" s="1812" t="s">
        <v>858</v>
      </c>
      <c r="B23" s="292" t="s">
        <v>845</v>
      </c>
      <c r="C23" s="507"/>
      <c r="D23" s="507"/>
      <c r="E23" s="507"/>
      <c r="F23" s="507"/>
      <c r="G23" s="507"/>
      <c r="H23" s="691"/>
      <c r="I23" s="413"/>
      <c r="J23" s="507"/>
      <c r="K23" s="414">
        <f t="shared" si="0"/>
        <v>0</v>
      </c>
      <c r="L23" s="439"/>
    </row>
    <row r="24" spans="1:12" ht="12.75" customHeight="1" x14ac:dyDescent="0.2">
      <c r="A24" s="1812" t="s">
        <v>859</v>
      </c>
      <c r="B24" s="292" t="s">
        <v>846</v>
      </c>
      <c r="C24" s="507"/>
      <c r="D24" s="507"/>
      <c r="E24" s="507"/>
      <c r="F24" s="507"/>
      <c r="G24" s="507"/>
      <c r="H24" s="691"/>
      <c r="I24" s="413"/>
      <c r="J24" s="507"/>
      <c r="K24" s="414">
        <f t="shared" si="0"/>
        <v>0</v>
      </c>
      <c r="L24" s="439"/>
    </row>
    <row r="25" spans="1:12" ht="12.75" customHeight="1" x14ac:dyDescent="0.2">
      <c r="A25" s="1812" t="s">
        <v>940</v>
      </c>
      <c r="B25" s="292" t="s">
        <v>847</v>
      </c>
      <c r="C25" s="507"/>
      <c r="D25" s="507"/>
      <c r="E25" s="507"/>
      <c r="F25" s="507"/>
      <c r="G25" s="507"/>
      <c r="H25" s="691"/>
      <c r="I25" s="413"/>
      <c r="J25" s="507"/>
      <c r="K25" s="414">
        <f t="shared" si="0"/>
        <v>0</v>
      </c>
      <c r="L25" s="439"/>
    </row>
    <row r="26" spans="1:12" x14ac:dyDescent="0.2">
      <c r="A26" s="1812" t="s">
        <v>726</v>
      </c>
      <c r="B26" s="292" t="s">
        <v>848</v>
      </c>
      <c r="C26" s="507"/>
      <c r="D26" s="507"/>
      <c r="E26" s="507"/>
      <c r="F26" s="507"/>
      <c r="G26" s="507"/>
      <c r="H26" s="691"/>
      <c r="I26" s="413"/>
      <c r="J26" s="507"/>
      <c r="K26" s="414">
        <f t="shared" si="0"/>
        <v>0</v>
      </c>
      <c r="L26" s="439"/>
    </row>
    <row r="27" spans="1:12" x14ac:dyDescent="0.2">
      <c r="A27" s="1812" t="s">
        <v>727</v>
      </c>
      <c r="B27" s="292" t="s">
        <v>849</v>
      </c>
      <c r="C27" s="507"/>
      <c r="D27" s="507"/>
      <c r="E27" s="507"/>
      <c r="F27" s="507"/>
      <c r="G27" s="507"/>
      <c r="H27" s="691"/>
      <c r="I27" s="413"/>
      <c r="J27" s="507"/>
      <c r="K27" s="414">
        <f t="shared" si="0"/>
        <v>0</v>
      </c>
      <c r="L27" s="439"/>
    </row>
    <row r="28" spans="1:12" x14ac:dyDescent="0.2">
      <c r="A28" s="1812" t="s">
        <v>157</v>
      </c>
      <c r="B28" s="292" t="s">
        <v>850</v>
      </c>
      <c r="C28" s="507"/>
      <c r="D28" s="507"/>
      <c r="E28" s="507"/>
      <c r="F28" s="507"/>
      <c r="G28" s="507"/>
      <c r="H28" s="691"/>
      <c r="I28" s="413"/>
      <c r="J28" s="507"/>
      <c r="K28" s="414">
        <f t="shared" si="0"/>
        <v>0</v>
      </c>
      <c r="L28" s="439"/>
    </row>
    <row r="29" spans="1:12" x14ac:dyDescent="0.2">
      <c r="A29" s="1812" t="s">
        <v>158</v>
      </c>
      <c r="B29" s="292" t="s">
        <v>851</v>
      </c>
      <c r="C29" s="507"/>
      <c r="D29" s="507"/>
      <c r="E29" s="507"/>
      <c r="F29" s="507"/>
      <c r="G29" s="507"/>
      <c r="H29" s="691"/>
      <c r="I29" s="413"/>
      <c r="J29" s="507"/>
      <c r="K29" s="414">
        <f t="shared" si="0"/>
        <v>0</v>
      </c>
      <c r="L29" s="439"/>
    </row>
    <row r="30" spans="1:12" x14ac:dyDescent="0.2">
      <c r="A30" s="1812" t="s">
        <v>159</v>
      </c>
      <c r="B30" s="292" t="s">
        <v>852</v>
      </c>
      <c r="C30" s="507"/>
      <c r="D30" s="507"/>
      <c r="E30" s="507"/>
      <c r="F30" s="507"/>
      <c r="G30" s="507"/>
      <c r="H30" s="691"/>
      <c r="I30" s="413"/>
      <c r="J30" s="507"/>
      <c r="K30" s="414">
        <f t="shared" si="0"/>
        <v>0</v>
      </c>
      <c r="L30" s="439"/>
    </row>
    <row r="31" spans="1:12" x14ac:dyDescent="0.2">
      <c r="A31" s="1812" t="s">
        <v>160</v>
      </c>
      <c r="B31" s="292" t="s">
        <v>853</v>
      </c>
      <c r="C31" s="507"/>
      <c r="D31" s="507"/>
      <c r="E31" s="507"/>
      <c r="F31" s="507"/>
      <c r="G31" s="507"/>
      <c r="H31" s="691"/>
      <c r="I31" s="413"/>
      <c r="J31" s="507"/>
      <c r="K31" s="414">
        <f t="shared" si="0"/>
        <v>0</v>
      </c>
      <c r="L31" s="439"/>
    </row>
    <row r="32" spans="1:12" x14ac:dyDescent="0.2">
      <c r="A32" s="1813" t="s">
        <v>1345</v>
      </c>
      <c r="B32" s="267" t="s">
        <v>854</v>
      </c>
      <c r="C32" s="507"/>
      <c r="D32" s="507"/>
      <c r="E32" s="507"/>
      <c r="F32" s="507"/>
      <c r="G32" s="507"/>
      <c r="H32" s="691"/>
      <c r="I32" s="413"/>
      <c r="J32" s="514"/>
      <c r="K32" s="414">
        <f t="shared" si="0"/>
        <v>0</v>
      </c>
      <c r="L32" s="439"/>
    </row>
    <row r="33" spans="1:14" ht="12.75" customHeight="1" thickBot="1" x14ac:dyDescent="0.25">
      <c r="A33" s="886" t="s">
        <v>1300</v>
      </c>
      <c r="B33" s="468" t="s">
        <v>669</v>
      </c>
      <c r="C33" s="415">
        <f>SUM(C5:C32)</f>
        <v>837697</v>
      </c>
      <c r="D33" s="415">
        <f t="shared" ref="D33:L33" si="1">SUM(D5:D32)</f>
        <v>173731</v>
      </c>
      <c r="E33" s="415">
        <f t="shared" si="1"/>
        <v>442527</v>
      </c>
      <c r="F33" s="415">
        <f t="shared" si="1"/>
        <v>87670</v>
      </c>
      <c r="G33" s="415">
        <f t="shared" si="1"/>
        <v>0</v>
      </c>
      <c r="H33" s="415">
        <f t="shared" si="1"/>
        <v>5555</v>
      </c>
      <c r="I33" s="415">
        <f t="shared" si="1"/>
        <v>0</v>
      </c>
      <c r="J33" s="415">
        <f t="shared" si="1"/>
        <v>0</v>
      </c>
      <c r="K33" s="415">
        <f t="shared" si="1"/>
        <v>1547180</v>
      </c>
      <c r="L33" s="415">
        <f t="shared" si="1"/>
        <v>1648738</v>
      </c>
    </row>
    <row r="34" spans="1:14" s="26" customFormat="1" ht="18" customHeight="1" thickTop="1" x14ac:dyDescent="0.2">
      <c r="A34" s="1814" t="s">
        <v>49</v>
      </c>
      <c r="B34" s="1862"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7">
        <v>2110</v>
      </c>
      <c r="C36" s="418">
        <v>52011</v>
      </c>
      <c r="D36" s="418">
        <v>7249</v>
      </c>
      <c r="E36" s="418"/>
      <c r="F36" s="418"/>
      <c r="G36" s="418"/>
      <c r="H36" s="418"/>
      <c r="I36" s="436"/>
      <c r="J36" s="436"/>
      <c r="K36" s="414">
        <f t="shared" ref="K36:K41" si="2">SUM(C36:J36)</f>
        <v>59260</v>
      </c>
      <c r="L36" s="412">
        <v>63352</v>
      </c>
    </row>
    <row r="37" spans="1:14" x14ac:dyDescent="0.2">
      <c r="A37" s="1811" t="s">
        <v>1288</v>
      </c>
      <c r="B37" s="267">
        <v>2120</v>
      </c>
      <c r="C37" s="412">
        <v>87291</v>
      </c>
      <c r="D37" s="412">
        <v>14023</v>
      </c>
      <c r="E37" s="412"/>
      <c r="F37" s="412">
        <v>2091</v>
      </c>
      <c r="G37" s="412"/>
      <c r="H37" s="412"/>
      <c r="I37" s="436"/>
      <c r="J37" s="436"/>
      <c r="K37" s="414">
        <f t="shared" si="2"/>
        <v>103405</v>
      </c>
      <c r="L37" s="412">
        <v>106028</v>
      </c>
    </row>
    <row r="38" spans="1:14" x14ac:dyDescent="0.2">
      <c r="A38" s="1811" t="s">
        <v>222</v>
      </c>
      <c r="B38" s="267">
        <v>2130</v>
      </c>
      <c r="C38" s="412"/>
      <c r="D38" s="412"/>
      <c r="E38" s="412"/>
      <c r="F38" s="412"/>
      <c r="G38" s="412"/>
      <c r="H38" s="412"/>
      <c r="I38" s="436"/>
      <c r="J38" s="436"/>
      <c r="K38" s="414">
        <f t="shared" si="2"/>
        <v>0</v>
      </c>
      <c r="L38" s="412"/>
    </row>
    <row r="39" spans="1:14" x14ac:dyDescent="0.2">
      <c r="A39" s="1811" t="s">
        <v>223</v>
      </c>
      <c r="B39" s="267">
        <v>2140</v>
      </c>
      <c r="C39" s="412"/>
      <c r="D39" s="412"/>
      <c r="E39" s="412"/>
      <c r="F39" s="412"/>
      <c r="G39" s="412"/>
      <c r="H39" s="412"/>
      <c r="I39" s="436"/>
      <c r="J39" s="436"/>
      <c r="K39" s="414">
        <f t="shared" si="2"/>
        <v>0</v>
      </c>
      <c r="L39" s="412"/>
    </row>
    <row r="40" spans="1:14" x14ac:dyDescent="0.2">
      <c r="A40" s="1811" t="s">
        <v>224</v>
      </c>
      <c r="B40" s="267">
        <v>2150</v>
      </c>
      <c r="C40" s="412"/>
      <c r="D40" s="412"/>
      <c r="E40" s="412"/>
      <c r="F40" s="412"/>
      <c r="G40" s="412"/>
      <c r="H40" s="412"/>
      <c r="I40" s="436"/>
      <c r="J40" s="436"/>
      <c r="K40" s="414">
        <f t="shared" si="2"/>
        <v>0</v>
      </c>
      <c r="L40" s="412"/>
    </row>
    <row r="41" spans="1:14" x14ac:dyDescent="0.2">
      <c r="A41" s="1811" t="s">
        <v>1986</v>
      </c>
      <c r="B41" s="267">
        <v>2190</v>
      </c>
      <c r="C41" s="412">
        <v>21503</v>
      </c>
      <c r="D41" s="412">
        <v>2475</v>
      </c>
      <c r="E41" s="412"/>
      <c r="F41" s="412"/>
      <c r="G41" s="412"/>
      <c r="H41" s="412"/>
      <c r="I41" s="436"/>
      <c r="J41" s="436"/>
      <c r="K41" s="414">
        <f t="shared" si="2"/>
        <v>23978</v>
      </c>
      <c r="L41" s="412">
        <v>25424</v>
      </c>
    </row>
    <row r="42" spans="1:14" ht="12.75" customHeight="1" thickBot="1" x14ac:dyDescent="0.25">
      <c r="A42" s="886" t="s">
        <v>659</v>
      </c>
      <c r="B42" s="468" t="s">
        <v>832</v>
      </c>
      <c r="C42" s="415">
        <f>SUM(C36:C41)</f>
        <v>160805</v>
      </c>
      <c r="D42" s="415">
        <f t="shared" ref="D42:L42" si="3">SUM(D36:D41)</f>
        <v>23747</v>
      </c>
      <c r="E42" s="415">
        <f t="shared" si="3"/>
        <v>0</v>
      </c>
      <c r="F42" s="415">
        <f t="shared" si="3"/>
        <v>2091</v>
      </c>
      <c r="G42" s="415">
        <f t="shared" si="3"/>
        <v>0</v>
      </c>
      <c r="H42" s="415">
        <f t="shared" si="3"/>
        <v>0</v>
      </c>
      <c r="I42" s="415">
        <f t="shared" si="3"/>
        <v>0</v>
      </c>
      <c r="J42" s="415">
        <f t="shared" si="3"/>
        <v>0</v>
      </c>
      <c r="K42" s="415">
        <f t="shared" si="3"/>
        <v>186643</v>
      </c>
      <c r="L42" s="415">
        <f t="shared" si="3"/>
        <v>194804</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c r="D44" s="418"/>
      <c r="E44" s="418">
        <v>1859</v>
      </c>
      <c r="F44" s="418">
        <v>16670</v>
      </c>
      <c r="G44" s="418"/>
      <c r="H44" s="418"/>
      <c r="I44" s="436"/>
      <c r="J44" s="436"/>
      <c r="K44" s="420">
        <f>SUM(C44:J44)</f>
        <v>18529</v>
      </c>
      <c r="L44" s="418">
        <v>34778</v>
      </c>
    </row>
    <row r="45" spans="1:14" x14ac:dyDescent="0.2">
      <c r="A45" s="1811" t="s">
        <v>976</v>
      </c>
      <c r="B45" s="267">
        <v>2220</v>
      </c>
      <c r="C45" s="412">
        <v>21500</v>
      </c>
      <c r="D45" s="412">
        <v>1836</v>
      </c>
      <c r="E45" s="412"/>
      <c r="F45" s="412">
        <v>3060</v>
      </c>
      <c r="G45" s="412"/>
      <c r="H45" s="412"/>
      <c r="I45" s="436"/>
      <c r="J45" s="436"/>
      <c r="K45" s="420">
        <f>SUM(C45:J45)</f>
        <v>26396</v>
      </c>
      <c r="L45" s="412">
        <v>26650</v>
      </c>
    </row>
    <row r="46" spans="1:14" x14ac:dyDescent="0.2">
      <c r="A46" s="1811" t="s">
        <v>977</v>
      </c>
      <c r="B46" s="267">
        <v>2230</v>
      </c>
      <c r="C46" s="412"/>
      <c r="D46" s="412"/>
      <c r="E46" s="412"/>
      <c r="F46" s="412"/>
      <c r="G46" s="412"/>
      <c r="H46" s="412"/>
      <c r="I46" s="436"/>
      <c r="J46" s="436"/>
      <c r="K46" s="420">
        <f>SUM(C46:J46)</f>
        <v>0</v>
      </c>
      <c r="L46" s="412"/>
    </row>
    <row r="47" spans="1:14" ht="12.75" customHeight="1" thickBot="1" x14ac:dyDescent="0.25">
      <c r="A47" s="886" t="s">
        <v>660</v>
      </c>
      <c r="B47" s="468" t="s">
        <v>33</v>
      </c>
      <c r="C47" s="415">
        <f>SUM(C44:C46)</f>
        <v>21500</v>
      </c>
      <c r="D47" s="415">
        <f t="shared" ref="D47:K47" si="4">SUM(D44:D46)</f>
        <v>1836</v>
      </c>
      <c r="E47" s="415">
        <f t="shared" si="4"/>
        <v>1859</v>
      </c>
      <c r="F47" s="415">
        <f t="shared" si="4"/>
        <v>19730</v>
      </c>
      <c r="G47" s="415">
        <f t="shared" si="4"/>
        <v>0</v>
      </c>
      <c r="H47" s="415">
        <f t="shared" si="4"/>
        <v>0</v>
      </c>
      <c r="I47" s="415">
        <f t="shared" si="4"/>
        <v>0</v>
      </c>
      <c r="J47" s="415">
        <f t="shared" si="4"/>
        <v>0</v>
      </c>
      <c r="K47" s="415">
        <f t="shared" si="4"/>
        <v>44925</v>
      </c>
      <c r="L47" s="415">
        <f>SUM(L44:L46)</f>
        <v>61428</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1542</v>
      </c>
      <c r="D49" s="418"/>
      <c r="E49" s="418">
        <v>9601</v>
      </c>
      <c r="F49" s="418">
        <v>527</v>
      </c>
      <c r="G49" s="418"/>
      <c r="H49" s="418">
        <v>2564</v>
      </c>
      <c r="I49" s="436"/>
      <c r="J49" s="436"/>
      <c r="K49" s="420">
        <f>SUM(C49:J49)</f>
        <v>14234</v>
      </c>
      <c r="L49" s="418">
        <v>17700</v>
      </c>
    </row>
    <row r="50" spans="1:14" x14ac:dyDescent="0.2">
      <c r="A50" s="1811" t="s">
        <v>979</v>
      </c>
      <c r="B50" s="267">
        <v>2320</v>
      </c>
      <c r="C50" s="412">
        <v>100714</v>
      </c>
      <c r="D50" s="412">
        <v>39016</v>
      </c>
      <c r="E50" s="412"/>
      <c r="F50" s="412"/>
      <c r="G50" s="412"/>
      <c r="H50" s="412">
        <v>1860</v>
      </c>
      <c r="I50" s="436"/>
      <c r="J50" s="436"/>
      <c r="K50" s="420">
        <f>SUM(C50:J50)</f>
        <v>141590</v>
      </c>
      <c r="L50" s="412">
        <v>134921</v>
      </c>
    </row>
    <row r="51" spans="1:14" x14ac:dyDescent="0.2">
      <c r="A51" s="1811" t="s">
        <v>45</v>
      </c>
      <c r="B51" s="267">
        <v>2330</v>
      </c>
      <c r="C51" s="412"/>
      <c r="D51" s="412"/>
      <c r="E51" s="412"/>
      <c r="F51" s="412"/>
      <c r="G51" s="412"/>
      <c r="H51" s="412"/>
      <c r="I51" s="436"/>
      <c r="J51" s="436"/>
      <c r="K51" s="420">
        <f>SUM(C51:J51)</f>
        <v>0</v>
      </c>
      <c r="L51" s="412"/>
    </row>
    <row r="52" spans="1:14" ht="22.5" x14ac:dyDescent="0.2">
      <c r="A52" s="1812" t="s">
        <v>339</v>
      </c>
      <c r="B52" s="827" t="s">
        <v>431</v>
      </c>
      <c r="C52" s="691"/>
      <c r="D52" s="691"/>
      <c r="E52" s="691"/>
      <c r="F52" s="691"/>
      <c r="G52" s="691"/>
      <c r="H52" s="691"/>
      <c r="I52" s="691"/>
      <c r="J52" s="691"/>
      <c r="K52" s="420">
        <f>SUM(C52:J52)</f>
        <v>0</v>
      </c>
      <c r="L52" s="691"/>
    </row>
    <row r="53" spans="1:14" ht="12.75" customHeight="1" thickBot="1" x14ac:dyDescent="0.25">
      <c r="A53" s="886" t="s">
        <v>833</v>
      </c>
      <c r="B53" s="468" t="s">
        <v>34</v>
      </c>
      <c r="C53" s="415">
        <f>SUM(C49:C52)</f>
        <v>102256</v>
      </c>
      <c r="D53" s="415">
        <f t="shared" ref="D53:L53" si="5">SUM(D49:D52)</f>
        <v>39016</v>
      </c>
      <c r="E53" s="415">
        <f t="shared" si="5"/>
        <v>9601</v>
      </c>
      <c r="F53" s="415">
        <f t="shared" si="5"/>
        <v>527</v>
      </c>
      <c r="G53" s="415">
        <f t="shared" si="5"/>
        <v>0</v>
      </c>
      <c r="H53" s="415">
        <f t="shared" si="5"/>
        <v>4424</v>
      </c>
      <c r="I53" s="415">
        <f t="shared" si="5"/>
        <v>0</v>
      </c>
      <c r="J53" s="415">
        <f t="shared" si="5"/>
        <v>0</v>
      </c>
      <c r="K53" s="415">
        <f t="shared" si="5"/>
        <v>155824</v>
      </c>
      <c r="L53" s="415">
        <f t="shared" si="5"/>
        <v>152621</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100272</v>
      </c>
      <c r="D55" s="418">
        <v>8690</v>
      </c>
      <c r="E55" s="418">
        <v>1295</v>
      </c>
      <c r="F55" s="418">
        <v>182</v>
      </c>
      <c r="G55" s="418"/>
      <c r="H55" s="418">
        <v>826</v>
      </c>
      <c r="I55" s="436"/>
      <c r="J55" s="436"/>
      <c r="K55" s="420">
        <f>SUM(C55:J55)</f>
        <v>111265</v>
      </c>
      <c r="L55" s="418">
        <v>123782</v>
      </c>
    </row>
    <row r="56" spans="1:14" ht="12.75" customHeight="1" x14ac:dyDescent="0.2">
      <c r="A56" s="1817" t="s">
        <v>442</v>
      </c>
      <c r="B56" s="114">
        <v>2490</v>
      </c>
      <c r="C56" s="412"/>
      <c r="D56" s="412"/>
      <c r="E56" s="412"/>
      <c r="F56" s="412"/>
      <c r="G56" s="412"/>
      <c r="H56" s="412"/>
      <c r="I56" s="436"/>
      <c r="J56" s="436"/>
      <c r="K56" s="420">
        <f>SUM(C56:J56)</f>
        <v>0</v>
      </c>
      <c r="L56" s="412"/>
    </row>
    <row r="57" spans="1:14" s="16" customFormat="1" ht="12.75" customHeight="1" thickBot="1" x14ac:dyDescent="0.25">
      <c r="A57" s="886" t="s">
        <v>302</v>
      </c>
      <c r="B57" s="540" t="s">
        <v>35</v>
      </c>
      <c r="C57" s="421">
        <f>SUM(C55:C56)</f>
        <v>100272</v>
      </c>
      <c r="D57" s="421">
        <f t="shared" ref="D57:K57" si="6">SUM(D55:D56)</f>
        <v>8690</v>
      </c>
      <c r="E57" s="421">
        <f t="shared" si="6"/>
        <v>1295</v>
      </c>
      <c r="F57" s="421">
        <f t="shared" si="6"/>
        <v>182</v>
      </c>
      <c r="G57" s="421">
        <f t="shared" si="6"/>
        <v>0</v>
      </c>
      <c r="H57" s="421">
        <f t="shared" si="6"/>
        <v>826</v>
      </c>
      <c r="I57" s="421">
        <f t="shared" si="6"/>
        <v>0</v>
      </c>
      <c r="J57" s="421">
        <f t="shared" si="6"/>
        <v>0</v>
      </c>
      <c r="K57" s="421">
        <f t="shared" si="6"/>
        <v>111265</v>
      </c>
      <c r="L57" s="415">
        <f>SUM(L55:L56)</f>
        <v>123782</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1" t="s">
        <v>543</v>
      </c>
      <c r="B60" s="267">
        <v>2520</v>
      </c>
      <c r="C60" s="412">
        <v>34675</v>
      </c>
      <c r="D60" s="412">
        <v>4350</v>
      </c>
      <c r="E60" s="412">
        <v>11729</v>
      </c>
      <c r="F60" s="412">
        <v>1087</v>
      </c>
      <c r="G60" s="412"/>
      <c r="H60" s="412"/>
      <c r="I60" s="436"/>
      <c r="J60" s="436"/>
      <c r="K60" s="420">
        <f t="shared" si="7"/>
        <v>51841</v>
      </c>
      <c r="L60" s="412">
        <v>54625</v>
      </c>
      <c r="M60" s="15"/>
      <c r="N60" s="15"/>
    </row>
    <row r="61" spans="1:14" s="16" customFormat="1" x14ac:dyDescent="0.2">
      <c r="A61" s="1811" t="s">
        <v>221</v>
      </c>
      <c r="B61" s="267">
        <v>2540</v>
      </c>
      <c r="C61" s="412"/>
      <c r="D61" s="412"/>
      <c r="E61" s="412"/>
      <c r="F61" s="412"/>
      <c r="G61" s="412"/>
      <c r="H61" s="412"/>
      <c r="I61" s="436"/>
      <c r="J61" s="436"/>
      <c r="K61" s="420">
        <f t="shared" si="7"/>
        <v>0</v>
      </c>
      <c r="L61" s="412"/>
      <c r="M61" s="15"/>
      <c r="N61" s="15"/>
    </row>
    <row r="62" spans="1:14" s="16" customFormat="1" x14ac:dyDescent="0.2">
      <c r="A62" s="1811" t="s">
        <v>1129</v>
      </c>
      <c r="B62" s="267">
        <v>2550</v>
      </c>
      <c r="C62" s="412"/>
      <c r="D62" s="412"/>
      <c r="E62" s="412"/>
      <c r="F62" s="412"/>
      <c r="G62" s="412"/>
      <c r="H62" s="412"/>
      <c r="I62" s="436"/>
      <c r="J62" s="436"/>
      <c r="K62" s="420">
        <f t="shared" si="7"/>
        <v>0</v>
      </c>
      <c r="L62" s="412"/>
      <c r="M62" s="15"/>
      <c r="N62" s="15"/>
    </row>
    <row r="63" spans="1:14" s="15" customFormat="1" x14ac:dyDescent="0.2">
      <c r="A63" s="1811" t="s">
        <v>107</v>
      </c>
      <c r="B63" s="267">
        <v>2560</v>
      </c>
      <c r="C63" s="412">
        <v>35772</v>
      </c>
      <c r="D63" s="412">
        <v>8511</v>
      </c>
      <c r="E63" s="412"/>
      <c r="F63" s="412">
        <v>57415</v>
      </c>
      <c r="G63" s="412"/>
      <c r="H63" s="412"/>
      <c r="I63" s="436"/>
      <c r="J63" s="436"/>
      <c r="K63" s="420">
        <f t="shared" si="7"/>
        <v>101698</v>
      </c>
      <c r="L63" s="412">
        <v>102234</v>
      </c>
    </row>
    <row r="64" spans="1:14" s="15" customFormat="1" x14ac:dyDescent="0.2">
      <c r="A64" s="1818" t="s">
        <v>108</v>
      </c>
      <c r="B64" s="268">
        <v>2570</v>
      </c>
      <c r="C64" s="418"/>
      <c r="D64" s="418"/>
      <c r="E64" s="418"/>
      <c r="F64" s="418"/>
      <c r="G64" s="418"/>
      <c r="H64" s="418"/>
      <c r="I64" s="436"/>
      <c r="J64" s="436"/>
      <c r="K64" s="420">
        <f t="shared" si="7"/>
        <v>0</v>
      </c>
      <c r="L64" s="418"/>
    </row>
    <row r="65" spans="1:14" s="16" customFormat="1" ht="12.75" customHeight="1" thickBot="1" x14ac:dyDescent="0.25">
      <c r="A65" s="886" t="s">
        <v>835</v>
      </c>
      <c r="B65" s="468" t="s">
        <v>36</v>
      </c>
      <c r="C65" s="415">
        <f>SUM(C59:C64)</f>
        <v>70447</v>
      </c>
      <c r="D65" s="415">
        <f t="shared" ref="D65:L65" si="8">SUM(D59:D64)</f>
        <v>12861</v>
      </c>
      <c r="E65" s="415">
        <f t="shared" si="8"/>
        <v>11729</v>
      </c>
      <c r="F65" s="415">
        <f t="shared" si="8"/>
        <v>58502</v>
      </c>
      <c r="G65" s="415">
        <f t="shared" si="8"/>
        <v>0</v>
      </c>
      <c r="H65" s="415">
        <f t="shared" si="8"/>
        <v>0</v>
      </c>
      <c r="I65" s="415">
        <f t="shared" si="8"/>
        <v>0</v>
      </c>
      <c r="J65" s="415">
        <f t="shared" si="8"/>
        <v>0</v>
      </c>
      <c r="K65" s="415">
        <f t="shared" si="8"/>
        <v>153539</v>
      </c>
      <c r="L65" s="415">
        <f t="shared" si="8"/>
        <v>156859</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1" t="s">
        <v>711</v>
      </c>
      <c r="B68" s="267">
        <v>2620</v>
      </c>
      <c r="C68" s="412"/>
      <c r="D68" s="412"/>
      <c r="E68" s="412"/>
      <c r="F68" s="412"/>
      <c r="G68" s="412"/>
      <c r="H68" s="412"/>
      <c r="I68" s="436"/>
      <c r="J68" s="436"/>
      <c r="K68" s="420">
        <f>SUM(C68:J68)</f>
        <v>0</v>
      </c>
      <c r="L68" s="412"/>
      <c r="M68" s="15"/>
      <c r="N68" s="15"/>
    </row>
    <row r="69" spans="1:14" s="16" customFormat="1" x14ac:dyDescent="0.2">
      <c r="A69" s="1811" t="s">
        <v>1251</v>
      </c>
      <c r="B69" s="267">
        <v>2630</v>
      </c>
      <c r="C69" s="412"/>
      <c r="D69" s="412"/>
      <c r="E69" s="412"/>
      <c r="F69" s="412"/>
      <c r="G69" s="412"/>
      <c r="H69" s="412"/>
      <c r="I69" s="436"/>
      <c r="J69" s="436"/>
      <c r="K69" s="420">
        <f>SUM(C69:J69)</f>
        <v>0</v>
      </c>
      <c r="L69" s="412"/>
      <c r="M69" s="15"/>
      <c r="N69" s="15"/>
    </row>
    <row r="70" spans="1:14" s="16" customFormat="1" x14ac:dyDescent="0.2">
      <c r="A70" s="1811" t="s">
        <v>472</v>
      </c>
      <c r="B70" s="267">
        <v>2640</v>
      </c>
      <c r="C70" s="412"/>
      <c r="D70" s="412"/>
      <c r="E70" s="412"/>
      <c r="F70" s="412"/>
      <c r="G70" s="412"/>
      <c r="H70" s="412"/>
      <c r="I70" s="436"/>
      <c r="J70" s="436"/>
      <c r="K70" s="420">
        <f>SUM(C70:J70)</f>
        <v>0</v>
      </c>
      <c r="L70" s="412"/>
      <c r="M70" s="15"/>
      <c r="N70" s="15"/>
    </row>
    <row r="71" spans="1:14" s="16" customFormat="1" x14ac:dyDescent="0.2">
      <c r="A71" s="1811"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6"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6" t="s">
        <v>972</v>
      </c>
      <c r="B74" s="1804">
        <v>2000</v>
      </c>
      <c r="C74" s="425">
        <f>SUM(C42,C47,C53,C57,C65,C72,C73)</f>
        <v>455280</v>
      </c>
      <c r="D74" s="425">
        <f t="shared" ref="D74:K74" si="10">SUM(D42,D47,D53,D57,D65,D72,D73)</f>
        <v>86150</v>
      </c>
      <c r="E74" s="425">
        <f t="shared" si="10"/>
        <v>24484</v>
      </c>
      <c r="F74" s="425">
        <f t="shared" si="10"/>
        <v>81032</v>
      </c>
      <c r="G74" s="425">
        <f t="shared" si="10"/>
        <v>0</v>
      </c>
      <c r="H74" s="425">
        <f t="shared" si="10"/>
        <v>5250</v>
      </c>
      <c r="I74" s="425">
        <f t="shared" si="10"/>
        <v>0</v>
      </c>
      <c r="J74" s="425">
        <f t="shared" si="10"/>
        <v>0</v>
      </c>
      <c r="K74" s="425">
        <f t="shared" si="10"/>
        <v>652196</v>
      </c>
      <c r="L74" s="425">
        <f>SUM(L42,L47,L53,L57,L65,L72,L73)</f>
        <v>689494</v>
      </c>
    </row>
    <row r="75" spans="1:14" s="24" customFormat="1" ht="18" customHeight="1" thickTop="1" thickBot="1" x14ac:dyDescent="0.25">
      <c r="A75" s="1810" t="s">
        <v>50</v>
      </c>
      <c r="B75" s="1806" t="s">
        <v>674</v>
      </c>
      <c r="C75" s="423"/>
      <c r="D75" s="423"/>
      <c r="E75" s="423"/>
      <c r="F75" s="423"/>
      <c r="G75" s="423"/>
      <c r="H75" s="423"/>
      <c r="I75" s="429"/>
      <c r="J75" s="429"/>
      <c r="K75" s="415">
        <f>SUM(C75:J75)</f>
        <v>0</v>
      </c>
      <c r="L75" s="424"/>
      <c r="M75" s="904"/>
      <c r="N75" s="904"/>
    </row>
    <row r="76" spans="1:14" s="116" customFormat="1" ht="18" customHeight="1" thickTop="1" x14ac:dyDescent="0.2">
      <c r="A76" s="1821" t="s">
        <v>430</v>
      </c>
      <c r="B76" s="1862"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7">
        <v>4110</v>
      </c>
      <c r="C78" s="413"/>
      <c r="D78" s="413"/>
      <c r="E78" s="418"/>
      <c r="F78" s="413"/>
      <c r="G78" s="413"/>
      <c r="H78" s="427"/>
      <c r="I78" s="507"/>
      <c r="J78" s="507"/>
      <c r="K78" s="414">
        <f t="shared" ref="K78:K83" si="11">SUM(C78:J78)</f>
        <v>0</v>
      </c>
      <c r="L78" s="418"/>
    </row>
    <row r="79" spans="1:14" x14ac:dyDescent="0.2">
      <c r="A79" s="1811" t="s">
        <v>349</v>
      </c>
      <c r="B79" s="267">
        <v>4120</v>
      </c>
      <c r="C79" s="413"/>
      <c r="D79" s="413"/>
      <c r="E79" s="412"/>
      <c r="F79" s="413"/>
      <c r="G79" s="413"/>
      <c r="H79" s="412"/>
      <c r="I79" s="507"/>
      <c r="J79" s="507"/>
      <c r="K79" s="414">
        <f t="shared" si="11"/>
        <v>0</v>
      </c>
      <c r="L79" s="412"/>
    </row>
    <row r="80" spans="1:14" x14ac:dyDescent="0.2">
      <c r="A80" s="1811" t="s">
        <v>350</v>
      </c>
      <c r="B80" s="267">
        <v>4130</v>
      </c>
      <c r="C80" s="413"/>
      <c r="D80" s="413"/>
      <c r="E80" s="412"/>
      <c r="F80" s="413"/>
      <c r="G80" s="413"/>
      <c r="H80" s="412"/>
      <c r="I80" s="507"/>
      <c r="J80" s="507"/>
      <c r="K80" s="414">
        <f t="shared" si="11"/>
        <v>0</v>
      </c>
      <c r="L80" s="412"/>
    </row>
    <row r="81" spans="1:12" x14ac:dyDescent="0.2">
      <c r="A81" s="1811" t="s">
        <v>812</v>
      </c>
      <c r="B81" s="267">
        <v>4140</v>
      </c>
      <c r="C81" s="413"/>
      <c r="D81" s="413"/>
      <c r="E81" s="412"/>
      <c r="F81" s="413"/>
      <c r="G81" s="413"/>
      <c r="H81" s="412">
        <v>48038</v>
      </c>
      <c r="I81" s="507"/>
      <c r="J81" s="507"/>
      <c r="K81" s="414">
        <f t="shared" si="11"/>
        <v>48038</v>
      </c>
      <c r="L81" s="412">
        <v>73573</v>
      </c>
    </row>
    <row r="82" spans="1:12" x14ac:dyDescent="0.2">
      <c r="A82" s="1811" t="s">
        <v>90</v>
      </c>
      <c r="B82" s="267">
        <v>4170</v>
      </c>
      <c r="C82" s="413"/>
      <c r="D82" s="413"/>
      <c r="E82" s="412"/>
      <c r="F82" s="413"/>
      <c r="G82" s="413"/>
      <c r="H82" s="412"/>
      <c r="I82" s="507"/>
      <c r="J82" s="507"/>
      <c r="K82" s="414">
        <f t="shared" si="11"/>
        <v>0</v>
      </c>
      <c r="L82" s="412"/>
    </row>
    <row r="83" spans="1:12" x14ac:dyDescent="0.2">
      <c r="A83" s="1817" t="s">
        <v>813</v>
      </c>
      <c r="B83" s="114">
        <v>4190</v>
      </c>
      <c r="C83" s="413"/>
      <c r="D83" s="413"/>
      <c r="E83" s="412"/>
      <c r="F83" s="413"/>
      <c r="G83" s="413"/>
      <c r="H83" s="412"/>
      <c r="I83" s="507"/>
      <c r="J83" s="507"/>
      <c r="K83" s="414">
        <f t="shared" si="11"/>
        <v>0</v>
      </c>
      <c r="L83" s="412"/>
    </row>
    <row r="84" spans="1:12" ht="13.5" thickBot="1" x14ac:dyDescent="0.25">
      <c r="A84" s="886" t="s">
        <v>1919</v>
      </c>
      <c r="B84" s="533">
        <v>4100</v>
      </c>
      <c r="C84" s="413"/>
      <c r="D84" s="413"/>
      <c r="E84" s="415">
        <f>SUM(E78:E83)</f>
        <v>0</v>
      </c>
      <c r="F84" s="413"/>
      <c r="G84" s="413"/>
      <c r="H84" s="415">
        <f>SUM(H78:H83)</f>
        <v>48038</v>
      </c>
      <c r="I84" s="507"/>
      <c r="J84" s="507"/>
      <c r="K84" s="415">
        <f>SUM(K78:K83)</f>
        <v>48038</v>
      </c>
      <c r="L84" s="415">
        <f>SUM(L78:L83)</f>
        <v>73573</v>
      </c>
    </row>
    <row r="85" spans="1:12" ht="12.75" customHeight="1" thickTop="1" thickBot="1" x14ac:dyDescent="0.25">
      <c r="A85" s="882" t="s">
        <v>292</v>
      </c>
      <c r="B85" s="517">
        <v>4210</v>
      </c>
      <c r="C85" s="413"/>
      <c r="D85" s="413"/>
      <c r="E85" s="438"/>
      <c r="F85" s="413"/>
      <c r="G85" s="413"/>
      <c r="H85" s="703"/>
      <c r="I85" s="507"/>
      <c r="J85" s="507"/>
      <c r="K85" s="520">
        <f>H85</f>
        <v>0</v>
      </c>
      <c r="L85" s="442"/>
    </row>
    <row r="86" spans="1:12" ht="12.75" customHeight="1" thickTop="1" thickBot="1" x14ac:dyDescent="0.25">
      <c r="A86" s="1808" t="s">
        <v>814</v>
      </c>
      <c r="B86" s="870">
        <v>4220</v>
      </c>
      <c r="C86" s="413"/>
      <c r="D86" s="413"/>
      <c r="E86" s="437"/>
      <c r="F86" s="413"/>
      <c r="G86" s="413"/>
      <c r="H86" s="436"/>
      <c r="I86" s="507"/>
      <c r="J86" s="507"/>
      <c r="K86" s="520">
        <f t="shared" ref="K86:K98" si="12">H86</f>
        <v>0</v>
      </c>
      <c r="L86" s="442"/>
    </row>
    <row r="87" spans="1:12" ht="14.25" thickTop="1" thickBot="1" x14ac:dyDescent="0.25">
      <c r="A87" s="883" t="s">
        <v>815</v>
      </c>
      <c r="B87" s="518">
        <v>4230</v>
      </c>
      <c r="C87" s="413"/>
      <c r="D87" s="413"/>
      <c r="E87" s="437"/>
      <c r="F87" s="413"/>
      <c r="G87" s="413"/>
      <c r="H87" s="436"/>
      <c r="I87" s="507"/>
      <c r="J87" s="507"/>
      <c r="K87" s="520">
        <f t="shared" si="12"/>
        <v>0</v>
      </c>
      <c r="L87" s="442"/>
    </row>
    <row r="88" spans="1:12" ht="12.75" customHeight="1" thickTop="1" thickBot="1" x14ac:dyDescent="0.25">
      <c r="A88" s="883" t="s">
        <v>884</v>
      </c>
      <c r="B88" s="518">
        <v>4240</v>
      </c>
      <c r="C88" s="413"/>
      <c r="D88" s="413"/>
      <c r="E88" s="437"/>
      <c r="F88" s="413"/>
      <c r="G88" s="413"/>
      <c r="H88" s="436"/>
      <c r="I88" s="507"/>
      <c r="J88" s="507"/>
      <c r="K88" s="520">
        <f t="shared" si="12"/>
        <v>0</v>
      </c>
      <c r="L88" s="442"/>
    </row>
    <row r="89" spans="1:12" ht="12.75" customHeight="1" thickTop="1" thickBot="1" x14ac:dyDescent="0.25">
      <c r="A89" s="883" t="s">
        <v>816</v>
      </c>
      <c r="B89" s="518">
        <v>4270</v>
      </c>
      <c r="C89" s="413"/>
      <c r="D89" s="413"/>
      <c r="E89" s="437"/>
      <c r="F89" s="413"/>
      <c r="G89" s="413"/>
      <c r="H89" s="436"/>
      <c r="I89" s="507"/>
      <c r="J89" s="507"/>
      <c r="K89" s="520">
        <f t="shared" si="12"/>
        <v>0</v>
      </c>
      <c r="L89" s="442"/>
    </row>
    <row r="90" spans="1:12" ht="12.75" customHeight="1" thickTop="1" thickBot="1" x14ac:dyDescent="0.25">
      <c r="A90" s="883" t="s">
        <v>799</v>
      </c>
      <c r="B90" s="518">
        <v>4280</v>
      </c>
      <c r="C90" s="413"/>
      <c r="D90" s="413"/>
      <c r="E90" s="437"/>
      <c r="F90" s="413"/>
      <c r="G90" s="413"/>
      <c r="H90" s="436"/>
      <c r="I90" s="507"/>
      <c r="J90" s="507"/>
      <c r="K90" s="520">
        <f t="shared" si="12"/>
        <v>0</v>
      </c>
      <c r="L90" s="442"/>
    </row>
    <row r="91" spans="1:12" ht="12.75" customHeight="1" thickTop="1" thickBot="1" x14ac:dyDescent="0.25">
      <c r="A91" s="883" t="s">
        <v>800</v>
      </c>
      <c r="B91" s="518">
        <v>4290</v>
      </c>
      <c r="C91" s="413"/>
      <c r="D91" s="413"/>
      <c r="E91" s="437"/>
      <c r="F91" s="413"/>
      <c r="G91" s="413"/>
      <c r="H91" s="436"/>
      <c r="I91" s="507"/>
      <c r="J91" s="507"/>
      <c r="K91" s="520">
        <f t="shared" si="12"/>
        <v>0</v>
      </c>
      <c r="L91" s="442"/>
    </row>
    <row r="92" spans="1:12" ht="23.25" customHeight="1" thickTop="1" thickBot="1" x14ac:dyDescent="0.25">
      <c r="A92" s="887" t="s">
        <v>1922</v>
      </c>
      <c r="B92" s="1809">
        <v>4200</v>
      </c>
      <c r="C92" s="413"/>
      <c r="D92" s="413"/>
      <c r="E92" s="437"/>
      <c r="F92" s="413"/>
      <c r="G92" s="413"/>
      <c r="H92" s="1061">
        <f>SUM(H85:H91)</f>
        <v>0</v>
      </c>
      <c r="I92" s="507"/>
      <c r="J92" s="507"/>
      <c r="K92" s="520">
        <f t="shared" si="12"/>
        <v>0</v>
      </c>
      <c r="L92" s="1061">
        <f>SUM(L85:L91)</f>
        <v>0</v>
      </c>
    </row>
    <row r="93" spans="1:12" ht="14.25" thickTop="1" thickBot="1" x14ac:dyDescent="0.25">
      <c r="A93" s="1808" t="s">
        <v>801</v>
      </c>
      <c r="B93" s="870">
        <v>4310</v>
      </c>
      <c r="C93" s="413"/>
      <c r="D93" s="413"/>
      <c r="E93" s="437"/>
      <c r="F93" s="413"/>
      <c r="G93" s="413"/>
      <c r="H93" s="435"/>
      <c r="I93" s="507"/>
      <c r="J93" s="507"/>
      <c r="K93" s="520">
        <f t="shared" si="12"/>
        <v>0</v>
      </c>
      <c r="L93" s="808"/>
    </row>
    <row r="94" spans="1:12" ht="12.75" customHeight="1" thickTop="1" thickBot="1" x14ac:dyDescent="0.25">
      <c r="A94" s="883" t="s">
        <v>802</v>
      </c>
      <c r="B94" s="518">
        <v>4320</v>
      </c>
      <c r="C94" s="413"/>
      <c r="D94" s="413"/>
      <c r="E94" s="437"/>
      <c r="F94" s="413"/>
      <c r="G94" s="413"/>
      <c r="H94" s="436"/>
      <c r="I94" s="507"/>
      <c r="J94" s="507"/>
      <c r="K94" s="520">
        <f t="shared" si="12"/>
        <v>0</v>
      </c>
      <c r="L94" s="442"/>
    </row>
    <row r="95" spans="1:12" ht="15" customHeight="1" thickTop="1" thickBot="1" x14ac:dyDescent="0.25">
      <c r="A95" s="883" t="s">
        <v>1923</v>
      </c>
      <c r="B95" s="518">
        <v>4330</v>
      </c>
      <c r="C95" s="413"/>
      <c r="D95" s="413"/>
      <c r="E95" s="437"/>
      <c r="F95" s="413"/>
      <c r="G95" s="413"/>
      <c r="H95" s="436"/>
      <c r="I95" s="507"/>
      <c r="J95" s="507"/>
      <c r="K95" s="520">
        <f t="shared" si="12"/>
        <v>0</v>
      </c>
      <c r="L95" s="442"/>
    </row>
    <row r="96" spans="1:12" ht="14.25" thickTop="1" thickBot="1" x14ac:dyDescent="0.25">
      <c r="A96" s="883" t="s">
        <v>803</v>
      </c>
      <c r="B96" s="518">
        <v>4340</v>
      </c>
      <c r="C96" s="413"/>
      <c r="D96" s="413"/>
      <c r="E96" s="437"/>
      <c r="F96" s="413"/>
      <c r="G96" s="413"/>
      <c r="H96" s="436"/>
      <c r="I96" s="507"/>
      <c r="J96" s="507"/>
      <c r="K96" s="520">
        <f t="shared" si="12"/>
        <v>0</v>
      </c>
      <c r="L96" s="442"/>
    </row>
    <row r="97" spans="1:14" ht="12.75" customHeight="1" thickTop="1" thickBot="1" x14ac:dyDescent="0.25">
      <c r="A97" s="883" t="s">
        <v>882</v>
      </c>
      <c r="B97" s="518">
        <v>4370</v>
      </c>
      <c r="C97" s="413"/>
      <c r="D97" s="413"/>
      <c r="E97" s="437"/>
      <c r="F97" s="413"/>
      <c r="G97" s="413"/>
      <c r="H97" s="436"/>
      <c r="I97" s="507"/>
      <c r="J97" s="507"/>
      <c r="K97" s="520">
        <f t="shared" si="12"/>
        <v>0</v>
      </c>
      <c r="L97" s="442"/>
    </row>
    <row r="98" spans="1:14" ht="14.25" thickTop="1" thickBot="1" x14ac:dyDescent="0.25">
      <c r="A98" s="883" t="s">
        <v>883</v>
      </c>
      <c r="B98" s="518">
        <v>4380</v>
      </c>
      <c r="C98" s="413"/>
      <c r="D98" s="413"/>
      <c r="E98" s="519"/>
      <c r="F98" s="413"/>
      <c r="G98" s="413"/>
      <c r="H98" s="436"/>
      <c r="I98" s="507"/>
      <c r="J98" s="507"/>
      <c r="K98" s="520">
        <f t="shared" si="12"/>
        <v>0</v>
      </c>
      <c r="L98" s="442"/>
    </row>
    <row r="99" spans="1:14" ht="14.25" thickTop="1" thickBot="1" x14ac:dyDescent="0.25">
      <c r="A99" s="883" t="s">
        <v>432</v>
      </c>
      <c r="B99" s="518">
        <v>4390</v>
      </c>
      <c r="C99" s="413"/>
      <c r="D99" s="413"/>
      <c r="E99" s="808"/>
      <c r="F99" s="413"/>
      <c r="G99" s="413"/>
      <c r="H99" s="436"/>
      <c r="I99" s="507"/>
      <c r="J99" s="507"/>
      <c r="K99" s="520">
        <f>SUM(E99,H99)</f>
        <v>0</v>
      </c>
      <c r="L99" s="442"/>
    </row>
    <row r="100" spans="1:14" ht="23.25" customHeight="1" thickTop="1" thickBot="1" x14ac:dyDescent="0.25">
      <c r="A100" s="884"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1924</v>
      </c>
      <c r="B101" s="522" t="s">
        <v>1106</v>
      </c>
      <c r="C101" s="413"/>
      <c r="D101" s="413"/>
      <c r="E101" s="429"/>
      <c r="F101" s="413"/>
      <c r="G101" s="413"/>
      <c r="H101" s="429"/>
      <c r="I101" s="507"/>
      <c r="J101" s="507"/>
      <c r="K101" s="1062">
        <f>SUM(C101:J101)</f>
        <v>0</v>
      </c>
      <c r="L101" s="442"/>
    </row>
    <row r="102" spans="1:14" ht="12.75" customHeight="1" thickTop="1" thickBot="1" x14ac:dyDescent="0.25">
      <c r="A102" s="886" t="s">
        <v>1921</v>
      </c>
      <c r="B102" s="533">
        <v>4000</v>
      </c>
      <c r="C102" s="413"/>
      <c r="D102" s="413"/>
      <c r="E102" s="425">
        <f>SUM(E84,E92,E100,E101)</f>
        <v>0</v>
      </c>
      <c r="F102" s="413"/>
      <c r="G102" s="413"/>
      <c r="H102" s="425">
        <f>SUM(H84,H92,H100,H101)</f>
        <v>48038</v>
      </c>
      <c r="I102" s="507"/>
      <c r="J102" s="507"/>
      <c r="K102" s="425">
        <f>SUM(K84,K92,K100,K101)</f>
        <v>48038</v>
      </c>
      <c r="L102" s="425">
        <f>SUM(L84,L92,L100,L101)</f>
        <v>73573</v>
      </c>
    </row>
    <row r="103" spans="1:14" s="116" customFormat="1" ht="18" customHeight="1" thickTop="1" x14ac:dyDescent="0.2">
      <c r="A103" s="1821" t="s">
        <v>606</v>
      </c>
      <c r="B103" s="1862" t="s">
        <v>582</v>
      </c>
      <c r="C103" s="413"/>
      <c r="D103" s="413"/>
      <c r="E103" s="413"/>
      <c r="F103" s="413"/>
      <c r="G103" s="413"/>
      <c r="H103" s="416"/>
      <c r="I103" s="433"/>
      <c r="J103" s="433"/>
      <c r="K103" s="416"/>
      <c r="L103" s="416"/>
      <c r="M103" s="906"/>
      <c r="N103" s="906"/>
    </row>
    <row r="104" spans="1:14" s="296" customFormat="1" ht="13.5" customHeight="1" x14ac:dyDescent="0.2">
      <c r="A104" s="1822" t="s">
        <v>719</v>
      </c>
      <c r="B104" s="521"/>
      <c r="C104" s="413"/>
      <c r="D104" s="413"/>
      <c r="E104" s="413"/>
      <c r="F104" s="413"/>
      <c r="G104" s="413"/>
      <c r="H104" s="417"/>
      <c r="I104" s="433"/>
      <c r="J104" s="433"/>
      <c r="K104" s="417"/>
      <c r="L104" s="417"/>
      <c r="M104" s="904"/>
      <c r="N104" s="904"/>
    </row>
    <row r="105" spans="1:14" s="297" customFormat="1" x14ac:dyDescent="0.2">
      <c r="A105" s="1811" t="s">
        <v>91</v>
      </c>
      <c r="B105" s="267">
        <v>5110</v>
      </c>
      <c r="C105" s="413"/>
      <c r="D105" s="413"/>
      <c r="E105" s="413"/>
      <c r="F105" s="413"/>
      <c r="G105" s="413"/>
      <c r="H105" s="418"/>
      <c r="I105" s="433"/>
      <c r="J105" s="433"/>
      <c r="K105" s="414">
        <f>H105</f>
        <v>0</v>
      </c>
      <c r="L105" s="418"/>
      <c r="M105" s="902"/>
      <c r="N105" s="902"/>
    </row>
    <row r="106" spans="1:14" s="297" customFormat="1" x14ac:dyDescent="0.2">
      <c r="A106" s="1811" t="s">
        <v>92</v>
      </c>
      <c r="B106" s="267">
        <v>5120</v>
      </c>
      <c r="C106" s="413"/>
      <c r="D106" s="413"/>
      <c r="E106" s="413"/>
      <c r="F106" s="413"/>
      <c r="G106" s="413"/>
      <c r="H106" s="412"/>
      <c r="I106" s="433"/>
      <c r="J106" s="433"/>
      <c r="K106" s="414">
        <f>H106</f>
        <v>0</v>
      </c>
      <c r="L106" s="412"/>
      <c r="M106" s="902"/>
      <c r="N106" s="902"/>
    </row>
    <row r="107" spans="1:14" s="297" customFormat="1" ht="12.75" customHeight="1" x14ac:dyDescent="0.2">
      <c r="A107" s="1811" t="s">
        <v>1391</v>
      </c>
      <c r="B107" s="267">
        <v>5130</v>
      </c>
      <c r="C107" s="413"/>
      <c r="D107" s="413"/>
      <c r="E107" s="413"/>
      <c r="F107" s="413"/>
      <c r="G107" s="413"/>
      <c r="H107" s="412"/>
      <c r="I107" s="433"/>
      <c r="J107" s="433"/>
      <c r="K107" s="414">
        <f>H107</f>
        <v>0</v>
      </c>
      <c r="L107" s="412"/>
      <c r="M107" s="902"/>
      <c r="N107" s="902"/>
    </row>
    <row r="108" spans="1:14" s="297" customFormat="1" x14ac:dyDescent="0.2">
      <c r="A108" s="1811" t="s">
        <v>93</v>
      </c>
      <c r="B108" s="267" t="s">
        <v>692</v>
      </c>
      <c r="C108" s="413"/>
      <c r="D108" s="413"/>
      <c r="E108" s="413"/>
      <c r="F108" s="413"/>
      <c r="G108" s="413"/>
      <c r="H108" s="412"/>
      <c r="I108" s="433"/>
      <c r="J108" s="433"/>
      <c r="K108" s="414">
        <f>H108</f>
        <v>0</v>
      </c>
      <c r="L108" s="412"/>
      <c r="M108" s="902"/>
      <c r="N108" s="902"/>
    </row>
    <row r="109" spans="1:14" s="297" customFormat="1" x14ac:dyDescent="0.2">
      <c r="A109" s="1811" t="s">
        <v>291</v>
      </c>
      <c r="B109" s="114">
        <v>5150</v>
      </c>
      <c r="C109" s="413"/>
      <c r="D109" s="413"/>
      <c r="E109" s="413"/>
      <c r="F109" s="413"/>
      <c r="G109" s="413"/>
      <c r="H109" s="412"/>
      <c r="I109" s="433"/>
      <c r="J109" s="433"/>
      <c r="K109" s="414">
        <f>H109</f>
        <v>0</v>
      </c>
      <c r="L109" s="412"/>
      <c r="M109" s="902"/>
      <c r="N109" s="902"/>
    </row>
    <row r="110" spans="1:14" s="297" customFormat="1" ht="12.75" customHeight="1" thickBot="1" x14ac:dyDescent="0.25">
      <c r="A110" s="886" t="s">
        <v>1311</v>
      </c>
      <c r="B110" s="465" t="s">
        <v>834</v>
      </c>
      <c r="C110" s="413"/>
      <c r="D110" s="413"/>
      <c r="E110" s="413"/>
      <c r="F110" s="413"/>
      <c r="G110" s="413"/>
      <c r="H110" s="415">
        <f>SUM(H105:H109)</f>
        <v>0</v>
      </c>
      <c r="I110" s="433"/>
      <c r="J110" s="433"/>
      <c r="K110" s="415">
        <f>SUM(K105:K109)</f>
        <v>0</v>
      </c>
      <c r="L110" s="415">
        <f>SUM(L105:L109)</f>
        <v>0</v>
      </c>
      <c r="M110" s="902"/>
      <c r="N110" s="902"/>
    </row>
    <row r="111" spans="1:14" s="297" customFormat="1" ht="12.75" customHeight="1" thickTop="1" thickBot="1" x14ac:dyDescent="0.25">
      <c r="A111" s="885" t="s">
        <v>433</v>
      </c>
      <c r="B111" s="828" t="s">
        <v>39</v>
      </c>
      <c r="C111" s="413"/>
      <c r="D111" s="413"/>
      <c r="E111" s="413"/>
      <c r="F111" s="413"/>
      <c r="G111" s="413"/>
      <c r="H111" s="703"/>
      <c r="I111" s="433"/>
      <c r="J111" s="433"/>
      <c r="K111" s="1063">
        <f>H111</f>
        <v>0</v>
      </c>
      <c r="L111" s="808"/>
      <c r="M111" s="902"/>
      <c r="N111" s="902"/>
    </row>
    <row r="112" spans="1:14" s="297" customFormat="1" ht="12.75" customHeight="1" thickTop="1" thickBot="1" x14ac:dyDescent="0.25">
      <c r="A112" s="886" t="s">
        <v>743</v>
      </c>
      <c r="B112" s="468" t="s">
        <v>582</v>
      </c>
      <c r="C112" s="413"/>
      <c r="D112" s="413"/>
      <c r="E112" s="413"/>
      <c r="F112" s="413"/>
      <c r="G112" s="413"/>
      <c r="H112" s="1061">
        <f>SUM(H110:H111)</f>
        <v>0</v>
      </c>
      <c r="I112" s="433"/>
      <c r="J112" s="433"/>
      <c r="K112" s="1061">
        <f>SUM(K110:K111)</f>
        <v>0</v>
      </c>
      <c r="L112" s="425">
        <f>SUM(L110,L111)</f>
        <v>0</v>
      </c>
      <c r="M112" s="902"/>
      <c r="N112" s="902"/>
    </row>
    <row r="113" spans="1:14" s="24" customFormat="1" ht="18" customHeight="1" thickTop="1" thickBot="1" x14ac:dyDescent="0.25">
      <c r="A113" s="1820" t="s">
        <v>607</v>
      </c>
      <c r="B113" s="264" t="s">
        <v>1029</v>
      </c>
      <c r="C113" s="417"/>
      <c r="D113" s="417"/>
      <c r="E113" s="413"/>
      <c r="F113" s="413"/>
      <c r="G113" s="413"/>
      <c r="H113" s="417"/>
      <c r="I113" s="433"/>
      <c r="J113" s="433"/>
      <c r="K113" s="417"/>
      <c r="L113" s="429"/>
      <c r="M113" s="904"/>
      <c r="N113" s="904"/>
    </row>
    <row r="114" spans="1:14" ht="12.75" customHeight="1" thickTop="1" thickBot="1" x14ac:dyDescent="0.25">
      <c r="A114" s="886" t="s">
        <v>51</v>
      </c>
      <c r="B114" s="516"/>
      <c r="C114" s="415">
        <f>SUM(C33,C74,C75,C102,C112,C113)</f>
        <v>1292977</v>
      </c>
      <c r="D114" s="415">
        <f t="shared" ref="D114:K114" si="13">SUM(D33,D74,D75,D102,D112,D113)</f>
        <v>259881</v>
      </c>
      <c r="E114" s="415">
        <f t="shared" si="13"/>
        <v>467011</v>
      </c>
      <c r="F114" s="415">
        <f t="shared" si="13"/>
        <v>168702</v>
      </c>
      <c r="G114" s="415">
        <f t="shared" si="13"/>
        <v>0</v>
      </c>
      <c r="H114" s="415">
        <f>SUM(H33,H74,H75,H102,H112,H113)</f>
        <v>58843</v>
      </c>
      <c r="I114" s="415">
        <f t="shared" si="13"/>
        <v>0</v>
      </c>
      <c r="J114" s="415">
        <f t="shared" si="13"/>
        <v>0</v>
      </c>
      <c r="K114" s="415">
        <f t="shared" si="13"/>
        <v>2247414</v>
      </c>
      <c r="L114" s="415">
        <f>SUM(L33,L74,L75,L102,L112,L113)</f>
        <v>2411805</v>
      </c>
    </row>
    <row r="115" spans="1:14" ht="23.25" thickTop="1" x14ac:dyDescent="0.2">
      <c r="A115" s="1823" t="s">
        <v>1177</v>
      </c>
      <c r="B115" s="891"/>
      <c r="C115" s="416"/>
      <c r="D115" s="416"/>
      <c r="E115" s="416"/>
      <c r="F115" s="416"/>
      <c r="G115" s="416"/>
      <c r="H115" s="416"/>
      <c r="I115" s="416"/>
      <c r="J115" s="416"/>
      <c r="K115" s="440">
        <f>'Revenues 9-14'!C275-'Expenditures 15-22'!K114</f>
        <v>13876</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24" t="s">
        <v>337</v>
      </c>
      <c r="B117" s="2225"/>
      <c r="C117" s="892"/>
      <c r="D117" s="893"/>
      <c r="E117" s="893"/>
      <c r="F117" s="893"/>
      <c r="G117" s="893"/>
      <c r="H117" s="893"/>
      <c r="I117" s="893"/>
      <c r="J117" s="893"/>
      <c r="K117" s="893"/>
      <c r="L117" s="894"/>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c r="D120" s="412"/>
      <c r="E120" s="412"/>
      <c r="F120" s="412"/>
      <c r="G120" s="412"/>
      <c r="H120" s="412"/>
      <c r="I120" s="436"/>
      <c r="J120" s="436"/>
      <c r="K120" s="414">
        <f>SUM(C120:J120)</f>
        <v>0</v>
      </c>
      <c r="L120" s="412"/>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c r="D122" s="412"/>
      <c r="E122" s="412"/>
      <c r="F122" s="412"/>
      <c r="G122" s="412"/>
      <c r="H122" s="412"/>
      <c r="I122" s="436"/>
      <c r="J122" s="436"/>
      <c r="K122" s="415">
        <f>SUM(C122:J122)</f>
        <v>0</v>
      </c>
      <c r="L122" s="412"/>
    </row>
    <row r="123" spans="1:14" ht="14.25" thickTop="1" thickBot="1" x14ac:dyDescent="0.25">
      <c r="A123" s="1811" t="s">
        <v>5</v>
      </c>
      <c r="B123" s="267">
        <v>2530</v>
      </c>
      <c r="C123" s="412"/>
      <c r="D123" s="412"/>
      <c r="E123" s="412"/>
      <c r="F123" s="412"/>
      <c r="G123" s="412"/>
      <c r="H123" s="412"/>
      <c r="I123" s="436"/>
      <c r="J123" s="436"/>
      <c r="K123" s="415">
        <f>SUM(C123:J123)</f>
        <v>0</v>
      </c>
      <c r="L123" s="412"/>
    </row>
    <row r="124" spans="1:14" ht="14.25" thickTop="1" thickBot="1" x14ac:dyDescent="0.25">
      <c r="A124" s="1811" t="s">
        <v>221</v>
      </c>
      <c r="B124" s="267">
        <v>2540</v>
      </c>
      <c r="C124" s="412">
        <v>162434</v>
      </c>
      <c r="D124" s="412">
        <v>12142</v>
      </c>
      <c r="E124" s="412">
        <v>38580</v>
      </c>
      <c r="F124" s="412">
        <v>49682</v>
      </c>
      <c r="G124" s="412">
        <v>816772</v>
      </c>
      <c r="H124" s="412"/>
      <c r="I124" s="436"/>
      <c r="J124" s="436"/>
      <c r="K124" s="415">
        <f>SUM(C124:J124)</f>
        <v>1079610</v>
      </c>
      <c r="L124" s="412">
        <v>1101098</v>
      </c>
    </row>
    <row r="125" spans="1:14" ht="14.25" thickTop="1" thickBot="1" x14ac:dyDescent="0.25">
      <c r="A125" s="1811" t="s">
        <v>1129</v>
      </c>
      <c r="B125" s="267">
        <v>2550</v>
      </c>
      <c r="C125" s="412"/>
      <c r="D125" s="412"/>
      <c r="E125" s="412"/>
      <c r="F125" s="412"/>
      <c r="G125" s="412"/>
      <c r="H125" s="412"/>
      <c r="I125" s="436"/>
      <c r="J125" s="436"/>
      <c r="K125" s="415">
        <f>SUM(C125:J125)</f>
        <v>0</v>
      </c>
      <c r="L125" s="412"/>
    </row>
    <row r="126" spans="1:14" ht="14.25" thickTop="1" thickBot="1" x14ac:dyDescent="0.25">
      <c r="A126" s="1811" t="s">
        <v>107</v>
      </c>
      <c r="B126" s="267">
        <v>2560</v>
      </c>
      <c r="C126" s="432"/>
      <c r="D126" s="432"/>
      <c r="E126" s="432"/>
      <c r="F126" s="432"/>
      <c r="G126" s="412"/>
      <c r="H126" s="432"/>
      <c r="I126" s="691"/>
      <c r="J126" s="413"/>
      <c r="K126" s="415">
        <f>SUM(C126:J126)</f>
        <v>0</v>
      </c>
      <c r="L126" s="412"/>
    </row>
    <row r="127" spans="1:14" ht="12.75" customHeight="1" thickTop="1" thickBot="1" x14ac:dyDescent="0.25">
      <c r="A127" s="886" t="s">
        <v>835</v>
      </c>
      <c r="B127" s="468" t="s">
        <v>36</v>
      </c>
      <c r="C127" s="415">
        <f>SUM(C122:C126)</f>
        <v>162434</v>
      </c>
      <c r="D127" s="415">
        <f t="shared" ref="D127:L127" si="14">SUM(D122:D126)</f>
        <v>12142</v>
      </c>
      <c r="E127" s="415">
        <f t="shared" si="14"/>
        <v>38580</v>
      </c>
      <c r="F127" s="415">
        <f t="shared" si="14"/>
        <v>49682</v>
      </c>
      <c r="G127" s="415">
        <f t="shared" si="14"/>
        <v>816772</v>
      </c>
      <c r="H127" s="415">
        <f t="shared" si="14"/>
        <v>0</v>
      </c>
      <c r="I127" s="415">
        <f t="shared" si="14"/>
        <v>0</v>
      </c>
      <c r="J127" s="415">
        <f t="shared" si="14"/>
        <v>0</v>
      </c>
      <c r="K127" s="415">
        <f t="shared" si="14"/>
        <v>1079610</v>
      </c>
      <c r="L127" s="415">
        <f t="shared" si="14"/>
        <v>1101098</v>
      </c>
    </row>
    <row r="128" spans="1:14" ht="12.75" customHeight="1" thickTop="1" x14ac:dyDescent="0.2">
      <c r="A128" s="882" t="s">
        <v>1156</v>
      </c>
      <c r="B128" s="1080" t="s">
        <v>673</v>
      </c>
      <c r="C128" s="1858"/>
      <c r="D128" s="1858"/>
      <c r="E128" s="1858"/>
      <c r="F128" s="1858"/>
      <c r="G128" s="1858"/>
      <c r="H128" s="1858"/>
      <c r="I128" s="703"/>
      <c r="J128" s="703"/>
      <c r="K128" s="430">
        <f>SUM(C128:J128)</f>
        <v>0</v>
      </c>
      <c r="L128" s="1858"/>
    </row>
    <row r="129" spans="1:14" ht="12.75" customHeight="1" thickBot="1" x14ac:dyDescent="0.25">
      <c r="A129" s="1859" t="s">
        <v>972</v>
      </c>
      <c r="B129" s="1807" t="s">
        <v>668</v>
      </c>
      <c r="C129" s="425">
        <f>SUM(C120,C127,C128)</f>
        <v>162434</v>
      </c>
      <c r="D129" s="425">
        <f t="shared" ref="D129:L129" si="15">SUM(D120,D127,D128)</f>
        <v>12142</v>
      </c>
      <c r="E129" s="425">
        <f t="shared" si="15"/>
        <v>38580</v>
      </c>
      <c r="F129" s="425">
        <f t="shared" si="15"/>
        <v>49682</v>
      </c>
      <c r="G129" s="425">
        <f t="shared" si="15"/>
        <v>816772</v>
      </c>
      <c r="H129" s="425">
        <f t="shared" si="15"/>
        <v>0</v>
      </c>
      <c r="I129" s="425">
        <f t="shared" si="15"/>
        <v>0</v>
      </c>
      <c r="J129" s="425">
        <f t="shared" si="15"/>
        <v>0</v>
      </c>
      <c r="K129" s="425">
        <f t="shared" si="15"/>
        <v>1079610</v>
      </c>
      <c r="L129" s="425">
        <f t="shared" si="15"/>
        <v>1101098</v>
      </c>
    </row>
    <row r="130" spans="1:14" ht="18" customHeight="1" thickTop="1" thickBot="1" x14ac:dyDescent="0.25">
      <c r="A130" s="1810" t="s">
        <v>1225</v>
      </c>
      <c r="B130" s="1806" t="s">
        <v>674</v>
      </c>
      <c r="C130" s="424"/>
      <c r="D130" s="424"/>
      <c r="E130" s="424"/>
      <c r="F130" s="424"/>
      <c r="G130" s="424"/>
      <c r="H130" s="424"/>
      <c r="I130" s="429"/>
      <c r="J130" s="429"/>
      <c r="K130" s="415">
        <f>SUM(C130:J130)</f>
        <v>0</v>
      </c>
      <c r="L130" s="424"/>
    </row>
    <row r="131" spans="1:14" ht="18" customHeight="1" thickTop="1" x14ac:dyDescent="0.2">
      <c r="A131" s="1827" t="s">
        <v>720</v>
      </c>
      <c r="B131" s="1862"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7"/>
      <c r="N132" s="907"/>
    </row>
    <row r="133" spans="1:14" x14ac:dyDescent="0.2">
      <c r="A133" s="1811" t="s">
        <v>349</v>
      </c>
      <c r="B133" s="267">
        <v>4120</v>
      </c>
      <c r="C133" s="413"/>
      <c r="D133" s="413"/>
      <c r="E133" s="435"/>
      <c r="F133" s="413"/>
      <c r="G133" s="413"/>
      <c r="H133" s="418"/>
      <c r="I133" s="507"/>
      <c r="J133" s="413"/>
      <c r="K133" s="420">
        <f>SUM(E133,H133)</f>
        <v>0</v>
      </c>
      <c r="L133" s="418"/>
    </row>
    <row r="134" spans="1:14" x14ac:dyDescent="0.2">
      <c r="A134" s="1811" t="s">
        <v>812</v>
      </c>
      <c r="B134" s="267">
        <v>4140</v>
      </c>
      <c r="C134" s="413"/>
      <c r="D134" s="413"/>
      <c r="E134" s="436">
        <v>26410</v>
      </c>
      <c r="F134" s="413"/>
      <c r="G134" s="413"/>
      <c r="H134" s="412"/>
      <c r="I134" s="507"/>
      <c r="J134" s="413"/>
      <c r="K134" s="420">
        <f>SUM(E134,H134)</f>
        <v>26410</v>
      </c>
      <c r="L134" s="412">
        <v>24000</v>
      </c>
    </row>
    <row r="135" spans="1:14" ht="22.5" x14ac:dyDescent="0.2">
      <c r="A135" s="1817" t="s">
        <v>1310</v>
      </c>
      <c r="B135" s="114">
        <v>4190</v>
      </c>
      <c r="C135" s="413"/>
      <c r="D135" s="413"/>
      <c r="E135" s="436"/>
      <c r="F135" s="413"/>
      <c r="G135" s="413"/>
      <c r="H135" s="412"/>
      <c r="I135" s="507"/>
      <c r="J135" s="413"/>
      <c r="K135" s="420">
        <f>SUM(E135,H135)</f>
        <v>0</v>
      </c>
      <c r="L135" s="412"/>
    </row>
    <row r="136" spans="1:14" ht="12.75" customHeight="1" thickBot="1" x14ac:dyDescent="0.25">
      <c r="A136" s="886" t="s">
        <v>570</v>
      </c>
      <c r="B136" s="533">
        <v>4100</v>
      </c>
      <c r="C136" s="413"/>
      <c r="D136" s="413"/>
      <c r="E136" s="415">
        <f>SUM(E133:E135)</f>
        <v>26410</v>
      </c>
      <c r="F136" s="413"/>
      <c r="G136" s="413"/>
      <c r="H136" s="415">
        <f>SUM(H133:H135)</f>
        <v>0</v>
      </c>
      <c r="I136" s="507"/>
      <c r="J136" s="413"/>
      <c r="K136" s="415">
        <f>SUM(K133:K135)</f>
        <v>26410</v>
      </c>
      <c r="L136" s="415">
        <f>SUM(L133:L135)</f>
        <v>24000</v>
      </c>
    </row>
    <row r="137" spans="1:14" ht="12.75" customHeight="1" thickTop="1" thickBot="1" x14ac:dyDescent="0.25">
      <c r="A137" s="1819" t="s">
        <v>100</v>
      </c>
      <c r="B137" s="522" t="s">
        <v>1106</v>
      </c>
      <c r="C137" s="413"/>
      <c r="D137" s="413"/>
      <c r="E137" s="413"/>
      <c r="F137" s="413"/>
      <c r="G137" s="413"/>
      <c r="H137" s="424"/>
      <c r="I137" s="507"/>
      <c r="J137" s="413"/>
      <c r="K137" s="420">
        <f>SUM(E137,H137)</f>
        <v>0</v>
      </c>
      <c r="L137" s="424"/>
    </row>
    <row r="138" spans="1:14" ht="12.75" customHeight="1" thickTop="1" thickBot="1" x14ac:dyDescent="0.25">
      <c r="A138" s="886" t="s">
        <v>1921</v>
      </c>
      <c r="B138" s="533">
        <v>4000</v>
      </c>
      <c r="C138" s="413"/>
      <c r="D138" s="413"/>
      <c r="E138" s="415">
        <f>SUM(E136)</f>
        <v>26410</v>
      </c>
      <c r="F138" s="413"/>
      <c r="G138" s="413"/>
      <c r="H138" s="428">
        <f>SUM(H136:H137)</f>
        <v>0</v>
      </c>
      <c r="I138" s="507"/>
      <c r="J138" s="413"/>
      <c r="K138" s="420">
        <f>SUM(K136,K137)</f>
        <v>26410</v>
      </c>
      <c r="L138" s="428">
        <f>SUM(L136,L137)</f>
        <v>24000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c r="I141" s="433"/>
      <c r="J141" s="413"/>
      <c r="K141" s="420">
        <f>SUM(H141)</f>
        <v>0</v>
      </c>
      <c r="L141" s="418"/>
    </row>
    <row r="142" spans="1:14" x14ac:dyDescent="0.2">
      <c r="A142" s="1811" t="s">
        <v>92</v>
      </c>
      <c r="B142" s="267">
        <v>5120</v>
      </c>
      <c r="C142" s="413"/>
      <c r="D142" s="413"/>
      <c r="E142" s="413"/>
      <c r="F142" s="413"/>
      <c r="G142" s="413"/>
      <c r="H142" s="412"/>
      <c r="I142" s="433"/>
      <c r="J142" s="413"/>
      <c r="K142" s="420">
        <f>SUM(H142)</f>
        <v>0</v>
      </c>
      <c r="L142" s="412"/>
    </row>
    <row r="143" spans="1:14" ht="12.75" customHeight="1" x14ac:dyDescent="0.2">
      <c r="A143" s="1811" t="s">
        <v>1391</v>
      </c>
      <c r="B143" s="114" t="s">
        <v>721</v>
      </c>
      <c r="C143" s="413"/>
      <c r="D143" s="413"/>
      <c r="E143" s="413"/>
      <c r="F143" s="413"/>
      <c r="G143" s="413"/>
      <c r="H143" s="412"/>
      <c r="I143" s="433"/>
      <c r="J143" s="413"/>
      <c r="K143" s="420">
        <f>SUM(H143)</f>
        <v>0</v>
      </c>
      <c r="L143" s="412"/>
    </row>
    <row r="144" spans="1:14" x14ac:dyDescent="0.2">
      <c r="A144" s="1811" t="s">
        <v>93</v>
      </c>
      <c r="B144" s="267" t="s">
        <v>692</v>
      </c>
      <c r="C144" s="413"/>
      <c r="D144" s="413"/>
      <c r="E144" s="413"/>
      <c r="F144" s="413"/>
      <c r="G144" s="413"/>
      <c r="H144" s="412"/>
      <c r="I144" s="433"/>
      <c r="J144" s="413"/>
      <c r="K144" s="420">
        <f>SUM(H144)</f>
        <v>0</v>
      </c>
      <c r="L144" s="412"/>
    </row>
    <row r="145" spans="1:14" ht="12.75" customHeight="1" x14ac:dyDescent="0.2">
      <c r="A145" s="1811" t="s">
        <v>723</v>
      </c>
      <c r="B145" s="267" t="s">
        <v>722</v>
      </c>
      <c r="C145" s="413"/>
      <c r="D145" s="413"/>
      <c r="E145" s="413"/>
      <c r="F145" s="413"/>
      <c r="G145" s="413"/>
      <c r="H145" s="412"/>
      <c r="I145" s="433"/>
      <c r="J145" s="413"/>
      <c r="K145" s="420">
        <f>SUM(H145)</f>
        <v>0</v>
      </c>
      <c r="L145" s="412"/>
    </row>
    <row r="146" spans="1:14" ht="12.75" customHeight="1" thickBot="1" x14ac:dyDescent="0.25">
      <c r="A146" s="887" t="s">
        <v>730</v>
      </c>
      <c r="B146" s="832" t="s">
        <v>834</v>
      </c>
      <c r="C146" s="413"/>
      <c r="D146" s="413"/>
      <c r="E146" s="413"/>
      <c r="F146" s="413"/>
      <c r="G146" s="413"/>
      <c r="H146" s="693">
        <f>SUM(H141:H145)</f>
        <v>0</v>
      </c>
      <c r="I146" s="433"/>
      <c r="J146" s="413"/>
      <c r="K146" s="1061">
        <f>SUM(K141:K145)</f>
        <v>0</v>
      </c>
      <c r="L146" s="693">
        <f>SUM(L141:L145)</f>
        <v>0</v>
      </c>
    </row>
    <row r="147" spans="1:14" ht="12.75" customHeight="1" thickTop="1" x14ac:dyDescent="0.2">
      <c r="A147" s="1829" t="s">
        <v>1312</v>
      </c>
      <c r="B147" s="831" t="s">
        <v>39</v>
      </c>
      <c r="C147" s="413"/>
      <c r="D147" s="413"/>
      <c r="E147" s="413"/>
      <c r="F147" s="413"/>
      <c r="G147" s="413"/>
      <c r="H147" s="510"/>
      <c r="I147" s="433"/>
      <c r="J147" s="413"/>
      <c r="K147" s="420">
        <f>SUM(H147)</f>
        <v>0</v>
      </c>
      <c r="L147" s="690"/>
    </row>
    <row r="148" spans="1:14" ht="12.75" customHeight="1" thickBot="1" x14ac:dyDescent="0.25">
      <c r="A148" s="886"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row>
    <row r="150" spans="1:14" ht="12.75" customHeight="1" thickTop="1" thickBot="1" x14ac:dyDescent="0.25">
      <c r="A150" s="2214" t="s">
        <v>724</v>
      </c>
      <c r="B150" s="2215"/>
      <c r="C150" s="415">
        <f>SUM(C129,C130,C138,C148,C149)</f>
        <v>162434</v>
      </c>
      <c r="D150" s="415">
        <f t="shared" ref="D150:K150" si="16">SUM(D129,D130,D138,D148,D149)</f>
        <v>12142</v>
      </c>
      <c r="E150" s="415">
        <f t="shared" si="16"/>
        <v>64990</v>
      </c>
      <c r="F150" s="415">
        <f t="shared" si="16"/>
        <v>49682</v>
      </c>
      <c r="G150" s="415">
        <f t="shared" si="16"/>
        <v>816772</v>
      </c>
      <c r="H150" s="415">
        <f t="shared" si="16"/>
        <v>0</v>
      </c>
      <c r="I150" s="415">
        <f t="shared" si="16"/>
        <v>0</v>
      </c>
      <c r="J150" s="415">
        <f t="shared" si="16"/>
        <v>0</v>
      </c>
      <c r="K150" s="415">
        <f t="shared" si="16"/>
        <v>1106020</v>
      </c>
      <c r="L150" s="415">
        <f>SUM(L129,L130,L138,L148,L149)</f>
        <v>1125098</v>
      </c>
    </row>
    <row r="151" spans="1:14" ht="12.75" customHeight="1" thickTop="1" x14ac:dyDescent="0.2">
      <c r="A151" s="2210" t="s">
        <v>1403</v>
      </c>
      <c r="B151" s="2211"/>
      <c r="C151" s="416"/>
      <c r="D151" s="416"/>
      <c r="E151" s="416"/>
      <c r="F151" s="416"/>
      <c r="G151" s="416"/>
      <c r="H151" s="416"/>
      <c r="I151" s="416"/>
      <c r="J151" s="413"/>
      <c r="K151" s="440">
        <f>'Revenues 9-14'!D275-'Expenditures 15-22'!K150</f>
        <v>-912196</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24" t="s">
        <v>725</v>
      </c>
      <c r="B153" s="2109"/>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8"/>
      <c r="I154" s="413"/>
      <c r="J154" s="413"/>
      <c r="K154" s="520">
        <f>SUM(H154)</f>
        <v>0</v>
      </c>
      <c r="L154" s="808"/>
      <c r="M154" s="905"/>
      <c r="N154" s="905"/>
    </row>
    <row r="155" spans="1:14" s="24" customFormat="1" ht="18" customHeight="1" thickTop="1" x14ac:dyDescent="0.2">
      <c r="A155" s="1821" t="s">
        <v>86</v>
      </c>
      <c r="B155" s="264"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7">
        <v>5110</v>
      </c>
      <c r="C157" s="413"/>
      <c r="D157" s="413"/>
      <c r="E157" s="413"/>
      <c r="F157" s="413"/>
      <c r="G157" s="413"/>
      <c r="H157" s="412"/>
      <c r="I157" s="413"/>
      <c r="J157" s="413"/>
      <c r="K157" s="414">
        <f>SUM(C157:J157)</f>
        <v>0</v>
      </c>
      <c r="L157" s="412"/>
    </row>
    <row r="158" spans="1:14" x14ac:dyDescent="0.2">
      <c r="A158" s="1811" t="s">
        <v>92</v>
      </c>
      <c r="B158" s="267">
        <v>5120</v>
      </c>
      <c r="C158" s="413"/>
      <c r="D158" s="413"/>
      <c r="E158" s="413"/>
      <c r="F158" s="413"/>
      <c r="G158" s="413"/>
      <c r="H158" s="412"/>
      <c r="I158" s="413"/>
      <c r="J158" s="413"/>
      <c r="K158" s="414">
        <f>SUM(C158:J158)</f>
        <v>0</v>
      </c>
      <c r="L158" s="412"/>
    </row>
    <row r="159" spans="1:14" ht="12.75" customHeight="1" x14ac:dyDescent="0.2">
      <c r="A159" s="1811" t="s">
        <v>1391</v>
      </c>
      <c r="B159" s="267" t="s">
        <v>721</v>
      </c>
      <c r="C159" s="413"/>
      <c r="D159" s="413"/>
      <c r="E159" s="413"/>
      <c r="F159" s="413"/>
      <c r="G159" s="413"/>
      <c r="H159" s="412"/>
      <c r="I159" s="413"/>
      <c r="J159" s="413"/>
      <c r="K159" s="414">
        <f>SUM(C159:J159)</f>
        <v>0</v>
      </c>
      <c r="L159" s="412"/>
    </row>
    <row r="160" spans="1:14" x14ac:dyDescent="0.2">
      <c r="A160" s="1811" t="s">
        <v>93</v>
      </c>
      <c r="B160" s="114" t="s">
        <v>692</v>
      </c>
      <c r="C160" s="413"/>
      <c r="D160" s="413"/>
      <c r="E160" s="413"/>
      <c r="F160" s="413"/>
      <c r="G160" s="413"/>
      <c r="H160" s="412"/>
      <c r="I160" s="413"/>
      <c r="J160" s="413"/>
      <c r="K160" s="414">
        <f>SUM(C160:J160)</f>
        <v>0</v>
      </c>
      <c r="L160" s="412"/>
    </row>
    <row r="161" spans="1:14" ht="12.75" customHeight="1" x14ac:dyDescent="0.2">
      <c r="A161" s="1811" t="s">
        <v>723</v>
      </c>
      <c r="B161" s="267" t="s">
        <v>722</v>
      </c>
      <c r="C161" s="413"/>
      <c r="D161" s="413"/>
      <c r="E161" s="413"/>
      <c r="F161" s="413"/>
      <c r="G161" s="413"/>
      <c r="H161" s="412"/>
      <c r="I161" s="413"/>
      <c r="J161" s="413"/>
      <c r="K161" s="414">
        <f>SUM(C161:J161)</f>
        <v>0</v>
      </c>
      <c r="L161" s="412"/>
    </row>
    <row r="162" spans="1:14" ht="13.5" thickBot="1" x14ac:dyDescent="0.25">
      <c r="A162" s="886"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58">
        <v>21787</v>
      </c>
      <c r="I163" s="413"/>
      <c r="J163" s="413"/>
      <c r="K163" s="414">
        <f>SUM(C163:H163)</f>
        <v>21787</v>
      </c>
      <c r="L163" s="1858">
        <v>21788</v>
      </c>
    </row>
    <row r="164" spans="1:14" ht="33.75" customHeight="1" x14ac:dyDescent="0.2">
      <c r="A164" s="1831" t="s">
        <v>293</v>
      </c>
      <c r="B164" s="536" t="s">
        <v>32</v>
      </c>
      <c r="C164" s="413"/>
      <c r="D164" s="413"/>
      <c r="E164" s="413"/>
      <c r="F164" s="413"/>
      <c r="G164" s="413"/>
      <c r="H164" s="418">
        <v>300000</v>
      </c>
      <c r="I164" s="413"/>
      <c r="J164" s="413"/>
      <c r="K164" s="414">
        <f>SUM(C164:J164)</f>
        <v>300000</v>
      </c>
      <c r="L164" s="418">
        <v>300000</v>
      </c>
    </row>
    <row r="165" spans="1:14" ht="13.5" customHeight="1" thickBot="1" x14ac:dyDescent="0.25">
      <c r="A165" s="1815" t="s">
        <v>885</v>
      </c>
      <c r="B165" s="537" t="s">
        <v>88</v>
      </c>
      <c r="C165" s="413"/>
      <c r="D165" s="413"/>
      <c r="E165" s="426"/>
      <c r="F165" s="413"/>
      <c r="G165" s="413"/>
      <c r="H165" s="418">
        <v>500</v>
      </c>
      <c r="I165" s="507"/>
      <c r="J165" s="413"/>
      <c r="K165" s="414">
        <f>SUM(C165:J165)</f>
        <v>500</v>
      </c>
      <c r="L165" s="418"/>
    </row>
    <row r="166" spans="1:14" ht="12.75" customHeight="1" thickTop="1" thickBot="1" x14ac:dyDescent="0.25">
      <c r="A166" s="886" t="s">
        <v>743</v>
      </c>
      <c r="B166" s="468" t="s">
        <v>582</v>
      </c>
      <c r="C166" s="413"/>
      <c r="D166" s="413"/>
      <c r="E166" s="428">
        <f>SUM(E162,E163,E164,E165)</f>
        <v>0</v>
      </c>
      <c r="F166" s="413"/>
      <c r="G166" s="413"/>
      <c r="H166" s="425">
        <f>SUM(H162,H163,H164,H165)</f>
        <v>322287</v>
      </c>
      <c r="I166" s="437"/>
      <c r="J166" s="413"/>
      <c r="K166" s="425">
        <f>SUM(K162,K163,K164,K165)</f>
        <v>322287</v>
      </c>
      <c r="L166" s="425">
        <f>SUM(L162,L163,L164,L165)</f>
        <v>321788</v>
      </c>
    </row>
    <row r="167" spans="1:14" ht="18" customHeight="1" thickTop="1" thickBot="1" x14ac:dyDescent="0.25">
      <c r="A167" s="1856" t="s">
        <v>89</v>
      </c>
      <c r="B167" s="1806" t="s">
        <v>1029</v>
      </c>
      <c r="C167" s="413"/>
      <c r="D167" s="413"/>
      <c r="E167" s="417"/>
      <c r="F167" s="413"/>
      <c r="G167" s="413"/>
      <c r="H167" s="419"/>
      <c r="I167" s="437"/>
      <c r="J167" s="413"/>
      <c r="K167" s="417"/>
      <c r="L167" s="424"/>
    </row>
    <row r="168" spans="1:14" ht="12.75" customHeight="1" thickTop="1" thickBot="1" x14ac:dyDescent="0.25">
      <c r="A168" s="1854" t="s">
        <v>94</v>
      </c>
      <c r="B168" s="1855"/>
      <c r="C168" s="413"/>
      <c r="D168" s="413"/>
      <c r="E168" s="425">
        <f>SUM(E154,E166,E167)</f>
        <v>0</v>
      </c>
      <c r="F168" s="413"/>
      <c r="G168" s="413"/>
      <c r="H168" s="425">
        <f>SUM(H154,H166,H167)</f>
        <v>322287</v>
      </c>
      <c r="I168" s="437"/>
      <c r="J168" s="413"/>
      <c r="K168" s="425">
        <f>SUM(K154,K166,K167)</f>
        <v>322287</v>
      </c>
      <c r="L168" s="425">
        <f>SUM(L154,L166,L167)</f>
        <v>321788</v>
      </c>
    </row>
    <row r="169" spans="1:14" ht="23.25" thickTop="1" x14ac:dyDescent="0.2">
      <c r="A169" s="1823" t="s">
        <v>1177</v>
      </c>
      <c r="B169" s="467"/>
      <c r="C169" s="413"/>
      <c r="D169" s="413"/>
      <c r="E169" s="413"/>
      <c r="F169" s="413"/>
      <c r="G169" s="413"/>
      <c r="H169" s="416"/>
      <c r="I169" s="413"/>
      <c r="J169" s="413"/>
      <c r="K169" s="440">
        <f>'Revenues 9-14'!E275-'Expenditures 15-22'!K168</f>
        <v>-1534</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7">
        <v>2190</v>
      </c>
      <c r="C174" s="412"/>
      <c r="D174" s="412"/>
      <c r="E174" s="412"/>
      <c r="F174" s="412"/>
      <c r="G174" s="412"/>
      <c r="H174" s="412"/>
      <c r="I174" s="436"/>
      <c r="J174" s="436"/>
      <c r="K174" s="414">
        <f>SUM(C174:J174)</f>
        <v>0</v>
      </c>
      <c r="L174" s="412"/>
    </row>
    <row r="175" spans="1:14" x14ac:dyDescent="0.2">
      <c r="A175" s="1816" t="s">
        <v>716</v>
      </c>
      <c r="B175" s="466"/>
      <c r="C175" s="431"/>
      <c r="D175" s="431"/>
      <c r="E175" s="431"/>
      <c r="F175" s="431"/>
      <c r="G175" s="431"/>
      <c r="H175" s="431"/>
      <c r="I175" s="433"/>
      <c r="J175" s="433"/>
      <c r="K175" s="431"/>
      <c r="L175" s="431"/>
    </row>
    <row r="176" spans="1:14" ht="12.75" customHeight="1" x14ac:dyDescent="0.2">
      <c r="A176" s="1811" t="s">
        <v>1129</v>
      </c>
      <c r="B176" s="267">
        <v>2550</v>
      </c>
      <c r="C176" s="412">
        <v>15000</v>
      </c>
      <c r="D176" s="412">
        <v>1498</v>
      </c>
      <c r="E176" s="412">
        <v>318127</v>
      </c>
      <c r="F176" s="412"/>
      <c r="G176" s="412"/>
      <c r="H176" s="412"/>
      <c r="I176" s="436"/>
      <c r="J176" s="436"/>
      <c r="K176" s="414">
        <f>SUM(C176:J176)</f>
        <v>334625</v>
      </c>
      <c r="L176" s="412">
        <v>390697</v>
      </c>
    </row>
    <row r="177" spans="1:14" ht="12.75" customHeight="1" thickBot="1" x14ac:dyDescent="0.25">
      <c r="A177" s="1818" t="s">
        <v>1156</v>
      </c>
      <c r="B177" s="268">
        <v>2900</v>
      </c>
      <c r="C177" s="423"/>
      <c r="D177" s="423"/>
      <c r="E177" s="423"/>
      <c r="F177" s="423"/>
      <c r="G177" s="423"/>
      <c r="H177" s="423"/>
      <c r="I177" s="808"/>
      <c r="J177" s="808"/>
      <c r="K177" s="425">
        <f>SUM(C177:J177)</f>
        <v>0</v>
      </c>
      <c r="L177" s="423"/>
    </row>
    <row r="178" spans="1:14" ht="12.75" customHeight="1" thickTop="1" thickBot="1" x14ac:dyDescent="0.25">
      <c r="A178" s="1835" t="s">
        <v>972</v>
      </c>
      <c r="B178" s="468" t="s">
        <v>668</v>
      </c>
      <c r="C178" s="425">
        <f>SUM(C174,C176,C177)</f>
        <v>15000</v>
      </c>
      <c r="D178" s="425">
        <f t="shared" ref="D178:J178" si="17">SUM(D174,D176,D177)</f>
        <v>1498</v>
      </c>
      <c r="E178" s="425">
        <f t="shared" si="17"/>
        <v>318127</v>
      </c>
      <c r="F178" s="425">
        <f t="shared" si="17"/>
        <v>0</v>
      </c>
      <c r="G178" s="425">
        <f t="shared" si="17"/>
        <v>0</v>
      </c>
      <c r="H178" s="425">
        <f t="shared" si="17"/>
        <v>0</v>
      </c>
      <c r="I178" s="425">
        <f t="shared" si="17"/>
        <v>0</v>
      </c>
      <c r="J178" s="425">
        <f t="shared" si="17"/>
        <v>0</v>
      </c>
      <c r="K178" s="425">
        <f>SUM(K174,K176,K177)</f>
        <v>334625</v>
      </c>
      <c r="L178" s="425">
        <f>SUM(L174, L176:L177)</f>
        <v>390697</v>
      </c>
    </row>
    <row r="179" spans="1:14" ht="18" customHeight="1" thickTop="1" thickBot="1" x14ac:dyDescent="0.25">
      <c r="A179" s="1857"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0" t="s">
        <v>95</v>
      </c>
      <c r="B180" s="1862"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7">
        <v>4110</v>
      </c>
      <c r="C182" s="413"/>
      <c r="D182" s="413"/>
      <c r="E182" s="412"/>
      <c r="F182" s="413"/>
      <c r="G182" s="413"/>
      <c r="H182" s="412"/>
      <c r="I182" s="507"/>
      <c r="J182" s="413"/>
      <c r="K182" s="414">
        <f t="shared" ref="K182:K187" si="18">SUM(E182,H182)</f>
        <v>0</v>
      </c>
      <c r="L182" s="412"/>
    </row>
    <row r="183" spans="1:14" x14ac:dyDescent="0.2">
      <c r="A183" s="1811" t="s">
        <v>349</v>
      </c>
      <c r="B183" s="267">
        <v>4120</v>
      </c>
      <c r="C183" s="413"/>
      <c r="D183" s="413"/>
      <c r="E183" s="412"/>
      <c r="F183" s="413"/>
      <c r="G183" s="413"/>
      <c r="H183" s="412"/>
      <c r="I183" s="507"/>
      <c r="J183" s="413"/>
      <c r="K183" s="414">
        <f t="shared" si="18"/>
        <v>0</v>
      </c>
      <c r="L183" s="412"/>
    </row>
    <row r="184" spans="1:14" x14ac:dyDescent="0.2">
      <c r="A184" s="1811" t="s">
        <v>350</v>
      </c>
      <c r="B184" s="114">
        <v>4130</v>
      </c>
      <c r="C184" s="413"/>
      <c r="D184" s="413"/>
      <c r="E184" s="412"/>
      <c r="F184" s="413"/>
      <c r="G184" s="413"/>
      <c r="H184" s="412"/>
      <c r="I184" s="507"/>
      <c r="J184" s="413"/>
      <c r="K184" s="414">
        <f t="shared" si="18"/>
        <v>0</v>
      </c>
      <c r="L184" s="412"/>
    </row>
    <row r="185" spans="1:14" x14ac:dyDescent="0.2">
      <c r="A185" s="1811" t="s">
        <v>812</v>
      </c>
      <c r="B185" s="267">
        <v>4140</v>
      </c>
      <c r="C185" s="413"/>
      <c r="D185" s="413"/>
      <c r="E185" s="412"/>
      <c r="F185" s="413"/>
      <c r="G185" s="413"/>
      <c r="H185" s="412"/>
      <c r="I185" s="507"/>
      <c r="J185" s="413"/>
      <c r="K185" s="414">
        <f t="shared" si="18"/>
        <v>0</v>
      </c>
      <c r="L185" s="412"/>
    </row>
    <row r="186" spans="1:14" x14ac:dyDescent="0.2">
      <c r="A186" s="1811" t="s">
        <v>90</v>
      </c>
      <c r="B186" s="267">
        <v>4170</v>
      </c>
      <c r="C186" s="413"/>
      <c r="D186" s="413"/>
      <c r="E186" s="412"/>
      <c r="F186" s="413"/>
      <c r="G186" s="413"/>
      <c r="H186" s="412"/>
      <c r="I186" s="507"/>
      <c r="J186" s="413"/>
      <c r="K186" s="414">
        <f t="shared" si="18"/>
        <v>0</v>
      </c>
      <c r="L186" s="412"/>
    </row>
    <row r="187" spans="1:14" ht="22.5" x14ac:dyDescent="0.2">
      <c r="A187" s="1817" t="s">
        <v>1313</v>
      </c>
      <c r="B187" s="114">
        <v>4190</v>
      </c>
      <c r="C187" s="413"/>
      <c r="D187" s="413"/>
      <c r="E187" s="412"/>
      <c r="F187" s="413"/>
      <c r="G187" s="413"/>
      <c r="H187" s="412"/>
      <c r="I187" s="507"/>
      <c r="J187" s="413"/>
      <c r="K187" s="414">
        <f t="shared" si="18"/>
        <v>0</v>
      </c>
      <c r="L187" s="412"/>
    </row>
    <row r="188" spans="1:14" ht="12.75" customHeight="1" thickBot="1" x14ac:dyDescent="0.25">
      <c r="A188" s="886"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58"/>
      <c r="F189" s="413"/>
      <c r="G189" s="413"/>
      <c r="H189" s="1858"/>
      <c r="I189" s="507"/>
      <c r="J189" s="413"/>
      <c r="K189" s="430">
        <f>SUM(E189,H189)</f>
        <v>0</v>
      </c>
      <c r="L189" s="1858"/>
    </row>
    <row r="190" spans="1:14" ht="12.75" customHeight="1" thickBot="1" x14ac:dyDescent="0.25">
      <c r="A190" s="886"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2"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7">
        <v>5110</v>
      </c>
      <c r="C193" s="413"/>
      <c r="D193" s="413"/>
      <c r="E193" s="413"/>
      <c r="F193" s="413"/>
      <c r="G193" s="413"/>
      <c r="H193" s="412"/>
      <c r="I193" s="413"/>
      <c r="J193" s="413"/>
      <c r="K193" s="414">
        <f>SUM(H193)</f>
        <v>0</v>
      </c>
      <c r="L193" s="412"/>
    </row>
    <row r="194" spans="1:14" x14ac:dyDescent="0.2">
      <c r="A194" s="1811" t="s">
        <v>92</v>
      </c>
      <c r="B194" s="267">
        <v>5120</v>
      </c>
      <c r="C194" s="413"/>
      <c r="D194" s="413"/>
      <c r="E194" s="413"/>
      <c r="F194" s="413"/>
      <c r="G194" s="413"/>
      <c r="H194" s="412"/>
      <c r="I194" s="413"/>
      <c r="J194" s="413"/>
      <c r="K194" s="414">
        <f>SUM(H194)</f>
        <v>0</v>
      </c>
      <c r="L194" s="412"/>
    </row>
    <row r="195" spans="1:14" ht="12.75" customHeight="1" x14ac:dyDescent="0.2">
      <c r="A195" s="1811" t="s">
        <v>1391</v>
      </c>
      <c r="B195" s="114" t="s">
        <v>721</v>
      </c>
      <c r="C195" s="413"/>
      <c r="D195" s="413"/>
      <c r="E195" s="413"/>
      <c r="F195" s="413"/>
      <c r="G195" s="413"/>
      <c r="H195" s="412"/>
      <c r="I195" s="413"/>
      <c r="J195" s="413"/>
      <c r="K195" s="414">
        <f>SUM(H195)</f>
        <v>0</v>
      </c>
      <c r="L195" s="412"/>
    </row>
    <row r="196" spans="1:14" x14ac:dyDescent="0.2">
      <c r="A196" s="1811" t="s">
        <v>93</v>
      </c>
      <c r="B196" s="267" t="s">
        <v>692</v>
      </c>
      <c r="C196" s="413"/>
      <c r="D196" s="413"/>
      <c r="E196" s="413"/>
      <c r="F196" s="413"/>
      <c r="G196" s="413"/>
      <c r="H196" s="412"/>
      <c r="I196" s="413"/>
      <c r="J196" s="413"/>
      <c r="K196" s="414">
        <f>SUM(H196)</f>
        <v>0</v>
      </c>
      <c r="L196" s="412"/>
    </row>
    <row r="197" spans="1:14" x14ac:dyDescent="0.2">
      <c r="A197" s="1836" t="s">
        <v>723</v>
      </c>
      <c r="B197" s="267" t="s">
        <v>722</v>
      </c>
      <c r="C197" s="413"/>
      <c r="D197" s="413"/>
      <c r="E197" s="413"/>
      <c r="F197" s="413"/>
      <c r="G197" s="413"/>
      <c r="H197" s="439"/>
      <c r="I197" s="413"/>
      <c r="J197" s="413"/>
      <c r="K197" s="414">
        <f>SUM(H197)</f>
        <v>0</v>
      </c>
      <c r="L197" s="439"/>
    </row>
    <row r="198" spans="1:14" ht="13.5" thickBot="1" x14ac:dyDescent="0.25">
      <c r="A198" s="886"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9" t="s">
        <v>39</v>
      </c>
      <c r="C199" s="413"/>
      <c r="D199" s="413"/>
      <c r="E199" s="413"/>
      <c r="F199" s="413"/>
      <c r="G199" s="413"/>
      <c r="H199" s="703"/>
      <c r="I199" s="413"/>
      <c r="J199" s="413"/>
      <c r="K199" s="1863">
        <f>SUM(H199)</f>
        <v>0</v>
      </c>
      <c r="L199" s="703"/>
    </row>
    <row r="200" spans="1:14" ht="30" customHeight="1" x14ac:dyDescent="0.2">
      <c r="A200" s="889" t="s">
        <v>294</v>
      </c>
      <c r="B200" s="537" t="s">
        <v>32</v>
      </c>
      <c r="C200" s="413"/>
      <c r="D200" s="413"/>
      <c r="E200" s="413"/>
      <c r="F200" s="413"/>
      <c r="G200" s="413"/>
      <c r="H200" s="412"/>
      <c r="I200" s="413"/>
      <c r="J200" s="413"/>
      <c r="K200" s="414">
        <f>SUM(H200)</f>
        <v>0</v>
      </c>
      <c r="L200" s="412"/>
    </row>
    <row r="201" spans="1:14" ht="13.5" customHeight="1" x14ac:dyDescent="0.2">
      <c r="A201" s="1815" t="s">
        <v>885</v>
      </c>
      <c r="B201" s="537" t="s">
        <v>88</v>
      </c>
      <c r="C201" s="413"/>
      <c r="D201" s="413"/>
      <c r="E201" s="413"/>
      <c r="F201" s="413"/>
      <c r="G201" s="413"/>
      <c r="H201" s="436"/>
      <c r="I201" s="413"/>
      <c r="J201" s="413"/>
      <c r="K201" s="1060">
        <f>H201</f>
        <v>0</v>
      </c>
      <c r="L201" s="412"/>
    </row>
    <row r="202" spans="1:14" ht="12.75" customHeight="1" thickBot="1" x14ac:dyDescent="0.25">
      <c r="A202" s="1859"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row>
    <row r="204" spans="1:14" ht="12.75" customHeight="1" thickTop="1" thickBot="1" x14ac:dyDescent="0.25">
      <c r="A204" s="1832" t="s">
        <v>317</v>
      </c>
      <c r="B204" s="470"/>
      <c r="C204" s="415">
        <f>SUM(C178,C179)</f>
        <v>15000</v>
      </c>
      <c r="D204" s="415">
        <f>SUM(D178,D179)</f>
        <v>1498</v>
      </c>
      <c r="E204" s="415">
        <f>SUM(E178,E179,E190)</f>
        <v>318127</v>
      </c>
      <c r="F204" s="415">
        <f>SUM(F178,F179)</f>
        <v>0</v>
      </c>
      <c r="G204" s="415">
        <f>SUM(G178,G179)</f>
        <v>0</v>
      </c>
      <c r="H204" s="415">
        <f>SUM(H178,H179,H190,H202,H203)</f>
        <v>0</v>
      </c>
      <c r="I204" s="415">
        <f>SUM(I178,I179)</f>
        <v>0</v>
      </c>
      <c r="J204" s="415">
        <f>SUM(J178,J179)</f>
        <v>0</v>
      </c>
      <c r="K204" s="414">
        <f>SUM(K178,K179,K190,K202,K203)</f>
        <v>334625</v>
      </c>
      <c r="L204" s="415">
        <f>SUM(L178,L179,L190,L202,L203)</f>
        <v>390697</v>
      </c>
    </row>
    <row r="205" spans="1:14" ht="23.25" thickTop="1" x14ac:dyDescent="0.2">
      <c r="A205" s="1823" t="s">
        <v>1177</v>
      </c>
      <c r="B205" s="467"/>
      <c r="C205" s="416"/>
      <c r="D205" s="416"/>
      <c r="E205" s="416"/>
      <c r="F205" s="416"/>
      <c r="G205" s="416"/>
      <c r="H205" s="416"/>
      <c r="I205" s="413"/>
      <c r="J205" s="413"/>
      <c r="K205" s="440">
        <f>'Revenues 9-14'!F275-'Expenditures 15-22'!K204</f>
        <v>-63583</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17" t="s">
        <v>1141</v>
      </c>
      <c r="B207" s="2218"/>
      <c r="C207" s="892"/>
      <c r="D207" s="893"/>
      <c r="E207" s="893"/>
      <c r="F207" s="893"/>
      <c r="G207" s="893"/>
      <c r="H207" s="893"/>
      <c r="I207" s="893"/>
      <c r="J207" s="893"/>
      <c r="K207" s="893"/>
      <c r="L207" s="894"/>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8"/>
      <c r="N208" s="908"/>
    </row>
    <row r="209" spans="1:12" x14ac:dyDescent="0.2">
      <c r="A209" s="1811" t="s">
        <v>1137</v>
      </c>
      <c r="B209" s="267">
        <v>1100</v>
      </c>
      <c r="C209" s="413"/>
      <c r="D209" s="412">
        <v>8981</v>
      </c>
      <c r="E209" s="413"/>
      <c r="F209" s="413"/>
      <c r="G209" s="413"/>
      <c r="H209" s="413"/>
      <c r="I209" s="413"/>
      <c r="J209" s="413"/>
      <c r="K209" s="414">
        <f>D209</f>
        <v>8981</v>
      </c>
      <c r="L209" s="412">
        <v>9531</v>
      </c>
    </row>
    <row r="210" spans="1:12" x14ac:dyDescent="0.2">
      <c r="A210" s="1811" t="s">
        <v>171</v>
      </c>
      <c r="B210" s="267" t="s">
        <v>1143</v>
      </c>
      <c r="C210" s="413"/>
      <c r="D210" s="436"/>
      <c r="E210" s="413"/>
      <c r="F210" s="413"/>
      <c r="G210" s="413"/>
      <c r="H210" s="413"/>
      <c r="I210" s="413"/>
      <c r="J210" s="413"/>
      <c r="K210" s="414">
        <f t="shared" ref="K210:K222" si="19">D210</f>
        <v>0</v>
      </c>
      <c r="L210" s="412"/>
    </row>
    <row r="211" spans="1:12" x14ac:dyDescent="0.2">
      <c r="A211" s="1811" t="s">
        <v>172</v>
      </c>
      <c r="B211" s="267">
        <v>1200</v>
      </c>
      <c r="C211" s="413"/>
      <c r="D211" s="412">
        <v>1194</v>
      </c>
      <c r="E211" s="413"/>
      <c r="F211" s="413"/>
      <c r="G211" s="413"/>
      <c r="H211" s="413"/>
      <c r="I211" s="413"/>
      <c r="J211" s="413"/>
      <c r="K211" s="414">
        <f t="shared" si="19"/>
        <v>1194</v>
      </c>
      <c r="L211" s="412">
        <v>1276</v>
      </c>
    </row>
    <row r="212" spans="1:12" x14ac:dyDescent="0.2">
      <c r="A212" s="1811" t="s">
        <v>318</v>
      </c>
      <c r="B212" s="267" t="s">
        <v>1144</v>
      </c>
      <c r="C212" s="413"/>
      <c r="D212" s="436"/>
      <c r="E212" s="413"/>
      <c r="F212" s="413"/>
      <c r="G212" s="413"/>
      <c r="H212" s="413"/>
      <c r="I212" s="413"/>
      <c r="J212" s="413"/>
      <c r="K212" s="414">
        <f t="shared" si="19"/>
        <v>0</v>
      </c>
      <c r="L212" s="412"/>
    </row>
    <row r="213" spans="1:12" x14ac:dyDescent="0.2">
      <c r="A213" s="1811" t="s">
        <v>319</v>
      </c>
      <c r="B213" s="267">
        <v>1250</v>
      </c>
      <c r="C213" s="413"/>
      <c r="D213" s="412"/>
      <c r="E213" s="413"/>
      <c r="F213" s="413"/>
      <c r="G213" s="413"/>
      <c r="H213" s="413"/>
      <c r="I213" s="413"/>
      <c r="J213" s="413"/>
      <c r="K213" s="414">
        <f t="shared" si="19"/>
        <v>0</v>
      </c>
      <c r="L213" s="412">
        <v>150</v>
      </c>
    </row>
    <row r="214" spans="1:12" x14ac:dyDescent="0.2">
      <c r="A214" s="1811" t="s">
        <v>320</v>
      </c>
      <c r="B214" s="267" t="s">
        <v>169</v>
      </c>
      <c r="C214" s="413"/>
      <c r="D214" s="436"/>
      <c r="E214" s="413"/>
      <c r="F214" s="413"/>
      <c r="G214" s="413"/>
      <c r="H214" s="413"/>
      <c r="I214" s="413"/>
      <c r="J214" s="413"/>
      <c r="K214" s="414">
        <f t="shared" si="19"/>
        <v>0</v>
      </c>
      <c r="L214" s="412"/>
    </row>
    <row r="215" spans="1:12" x14ac:dyDescent="0.2">
      <c r="A215" s="1811" t="s">
        <v>1138</v>
      </c>
      <c r="B215" s="267">
        <v>1300</v>
      </c>
      <c r="C215" s="413"/>
      <c r="D215" s="412"/>
      <c r="E215" s="413"/>
      <c r="F215" s="413"/>
      <c r="G215" s="413"/>
      <c r="H215" s="413"/>
      <c r="I215" s="413"/>
      <c r="J215" s="413"/>
      <c r="K215" s="414">
        <f t="shared" si="19"/>
        <v>0</v>
      </c>
      <c r="L215" s="412"/>
    </row>
    <row r="216" spans="1:12" x14ac:dyDescent="0.2">
      <c r="A216" s="1811" t="s">
        <v>840</v>
      </c>
      <c r="B216" s="267">
        <v>1400</v>
      </c>
      <c r="C216" s="413"/>
      <c r="D216" s="412">
        <v>518</v>
      </c>
      <c r="E216" s="413"/>
      <c r="F216" s="413"/>
      <c r="G216" s="413"/>
      <c r="H216" s="413"/>
      <c r="I216" s="413"/>
      <c r="J216" s="413"/>
      <c r="K216" s="414">
        <f t="shared" si="19"/>
        <v>518</v>
      </c>
      <c r="L216" s="412">
        <v>547</v>
      </c>
    </row>
    <row r="217" spans="1:12" x14ac:dyDescent="0.2">
      <c r="A217" s="1811" t="s">
        <v>1139</v>
      </c>
      <c r="B217" s="267">
        <v>1500</v>
      </c>
      <c r="C217" s="413"/>
      <c r="D217" s="412">
        <v>1310</v>
      </c>
      <c r="E217" s="413"/>
      <c r="F217" s="413"/>
      <c r="G217" s="413"/>
      <c r="H217" s="413"/>
      <c r="I217" s="413"/>
      <c r="J217" s="413"/>
      <c r="K217" s="414">
        <f t="shared" si="19"/>
        <v>1310</v>
      </c>
      <c r="L217" s="412">
        <v>1900</v>
      </c>
    </row>
    <row r="218" spans="1:12" x14ac:dyDescent="0.2">
      <c r="A218" s="1811" t="s">
        <v>1140</v>
      </c>
      <c r="B218" s="267">
        <v>1600</v>
      </c>
      <c r="C218" s="413"/>
      <c r="D218" s="412"/>
      <c r="E218" s="413"/>
      <c r="F218" s="413"/>
      <c r="G218" s="413"/>
      <c r="H218" s="413"/>
      <c r="I218" s="413"/>
      <c r="J218" s="413"/>
      <c r="K218" s="414">
        <f t="shared" si="19"/>
        <v>0</v>
      </c>
      <c r="L218" s="412"/>
    </row>
    <row r="219" spans="1:12" x14ac:dyDescent="0.2">
      <c r="A219" s="1811" t="s">
        <v>1165</v>
      </c>
      <c r="B219" s="267">
        <v>1650</v>
      </c>
      <c r="C219" s="413"/>
      <c r="D219" s="412"/>
      <c r="E219" s="413"/>
      <c r="F219" s="413"/>
      <c r="G219" s="413"/>
      <c r="H219" s="413"/>
      <c r="I219" s="413"/>
      <c r="J219" s="413"/>
      <c r="K219" s="414">
        <f t="shared" si="19"/>
        <v>0</v>
      </c>
      <c r="L219" s="412"/>
    </row>
    <row r="220" spans="1:12" x14ac:dyDescent="0.2">
      <c r="A220" s="1811" t="s">
        <v>841</v>
      </c>
      <c r="B220" s="267" t="s">
        <v>170</v>
      </c>
      <c r="C220" s="413"/>
      <c r="D220" s="436">
        <v>831</v>
      </c>
      <c r="E220" s="413"/>
      <c r="F220" s="413"/>
      <c r="G220" s="413"/>
      <c r="H220" s="413"/>
      <c r="I220" s="413"/>
      <c r="J220" s="413"/>
      <c r="K220" s="414">
        <f t="shared" si="19"/>
        <v>831</v>
      </c>
      <c r="L220" s="412">
        <v>880</v>
      </c>
    </row>
    <row r="221" spans="1:12" x14ac:dyDescent="0.2">
      <c r="A221" s="1811" t="s">
        <v>1285</v>
      </c>
      <c r="B221" s="267">
        <v>1800</v>
      </c>
      <c r="C221" s="413"/>
      <c r="D221" s="412"/>
      <c r="E221" s="413"/>
      <c r="F221" s="413"/>
      <c r="G221" s="413"/>
      <c r="H221" s="413"/>
      <c r="I221" s="413"/>
      <c r="J221" s="413"/>
      <c r="K221" s="414">
        <f t="shared" si="19"/>
        <v>0</v>
      </c>
      <c r="L221" s="412"/>
    </row>
    <row r="222" spans="1:12" x14ac:dyDescent="0.2">
      <c r="A222" s="1811" t="s">
        <v>1286</v>
      </c>
      <c r="B222" s="267">
        <v>1900</v>
      </c>
      <c r="C222" s="413"/>
      <c r="D222" s="412"/>
      <c r="E222" s="413"/>
      <c r="F222" s="413"/>
      <c r="G222" s="413"/>
      <c r="H222" s="413"/>
      <c r="I222" s="413"/>
      <c r="J222" s="413"/>
      <c r="K222" s="414">
        <f t="shared" si="19"/>
        <v>0</v>
      </c>
      <c r="L222" s="412"/>
    </row>
    <row r="223" spans="1:12" ht="12.75" customHeight="1" thickBot="1" x14ac:dyDescent="0.25">
      <c r="A223" s="886" t="s">
        <v>831</v>
      </c>
      <c r="B223" s="465" t="s">
        <v>669</v>
      </c>
      <c r="C223" s="413"/>
      <c r="D223" s="415">
        <f>SUM(D209:D222)</f>
        <v>12834</v>
      </c>
      <c r="E223" s="413"/>
      <c r="F223" s="413"/>
      <c r="G223" s="413"/>
      <c r="H223" s="413"/>
      <c r="I223" s="413"/>
      <c r="J223" s="413"/>
      <c r="K223" s="415">
        <f>SUM(K209:K222)</f>
        <v>12834</v>
      </c>
      <c r="L223" s="415">
        <f>SUM(L209:L222)</f>
        <v>14284</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754</v>
      </c>
      <c r="E226" s="413"/>
      <c r="F226" s="413"/>
      <c r="G226" s="413"/>
      <c r="H226" s="413"/>
      <c r="I226" s="413"/>
      <c r="J226" s="413"/>
      <c r="K226" s="414">
        <f t="shared" ref="K226:K231" si="20">D226</f>
        <v>754</v>
      </c>
      <c r="L226" s="412">
        <v>797</v>
      </c>
    </row>
    <row r="227" spans="1:12" x14ac:dyDescent="0.2">
      <c r="A227" s="1811" t="s">
        <v>1288</v>
      </c>
      <c r="B227" s="267">
        <v>2120</v>
      </c>
      <c r="C227" s="413"/>
      <c r="D227" s="412">
        <v>2732</v>
      </c>
      <c r="E227" s="413"/>
      <c r="F227" s="413"/>
      <c r="G227" s="413"/>
      <c r="H227" s="413"/>
      <c r="I227" s="413"/>
      <c r="J227" s="413"/>
      <c r="K227" s="414">
        <f t="shared" si="20"/>
        <v>2732</v>
      </c>
      <c r="L227" s="412">
        <v>4370</v>
      </c>
    </row>
    <row r="228" spans="1:12" x14ac:dyDescent="0.2">
      <c r="A228" s="1811" t="s">
        <v>222</v>
      </c>
      <c r="B228" s="267">
        <v>2130</v>
      </c>
      <c r="C228" s="413"/>
      <c r="D228" s="412"/>
      <c r="E228" s="413"/>
      <c r="F228" s="413"/>
      <c r="G228" s="413"/>
      <c r="H228" s="413"/>
      <c r="I228" s="413"/>
      <c r="J228" s="413"/>
      <c r="K228" s="414">
        <f t="shared" si="20"/>
        <v>0</v>
      </c>
      <c r="L228" s="412"/>
    </row>
    <row r="229" spans="1:12" x14ac:dyDescent="0.2">
      <c r="A229" s="1811" t="s">
        <v>223</v>
      </c>
      <c r="B229" s="267">
        <v>2140</v>
      </c>
      <c r="C229" s="413"/>
      <c r="D229" s="412"/>
      <c r="E229" s="413"/>
      <c r="F229" s="413"/>
      <c r="G229" s="413"/>
      <c r="H229" s="413"/>
      <c r="I229" s="413"/>
      <c r="J229" s="413"/>
      <c r="K229" s="414">
        <f t="shared" si="20"/>
        <v>0</v>
      </c>
      <c r="L229" s="412"/>
    </row>
    <row r="230" spans="1:12" x14ac:dyDescent="0.2">
      <c r="A230" s="1811" t="s">
        <v>224</v>
      </c>
      <c r="B230" s="267">
        <v>2150</v>
      </c>
      <c r="C230" s="413"/>
      <c r="D230" s="412"/>
      <c r="E230" s="413"/>
      <c r="F230" s="413"/>
      <c r="G230" s="413"/>
      <c r="H230" s="413"/>
      <c r="I230" s="413"/>
      <c r="J230" s="413"/>
      <c r="K230" s="414">
        <f t="shared" si="20"/>
        <v>0</v>
      </c>
      <c r="L230" s="412"/>
    </row>
    <row r="231" spans="1:12" x14ac:dyDescent="0.2">
      <c r="A231" s="1811" t="s">
        <v>173</v>
      </c>
      <c r="B231" s="267">
        <v>2190</v>
      </c>
      <c r="C231" s="413"/>
      <c r="D231" s="412">
        <v>433</v>
      </c>
      <c r="E231" s="413"/>
      <c r="F231" s="413"/>
      <c r="G231" s="413"/>
      <c r="H231" s="413"/>
      <c r="I231" s="413"/>
      <c r="J231" s="413"/>
      <c r="K231" s="414">
        <f t="shared" si="20"/>
        <v>433</v>
      </c>
      <c r="L231" s="412">
        <v>750</v>
      </c>
    </row>
    <row r="232" spans="1:12" ht="12.75" customHeight="1" thickBot="1" x14ac:dyDescent="0.25">
      <c r="A232" s="886" t="s">
        <v>659</v>
      </c>
      <c r="B232" s="465" t="s">
        <v>832</v>
      </c>
      <c r="C232" s="413"/>
      <c r="D232" s="415">
        <f>SUM(D226:D231)</f>
        <v>3919</v>
      </c>
      <c r="E232" s="413"/>
      <c r="F232" s="413"/>
      <c r="G232" s="413"/>
      <c r="H232" s="413"/>
      <c r="I232" s="413"/>
      <c r="J232" s="413"/>
      <c r="K232" s="415">
        <f>SUM(K226:K231)</f>
        <v>3919</v>
      </c>
      <c r="L232" s="415">
        <f>SUM(L226:L231)</f>
        <v>5917</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c r="E234" s="413"/>
      <c r="F234" s="413"/>
      <c r="G234" s="413"/>
      <c r="H234" s="413"/>
      <c r="I234" s="413"/>
      <c r="J234" s="413"/>
      <c r="K234" s="420">
        <f>D234</f>
        <v>0</v>
      </c>
      <c r="L234" s="418">
        <v>60</v>
      </c>
    </row>
    <row r="235" spans="1:12" x14ac:dyDescent="0.2">
      <c r="A235" s="1811" t="s">
        <v>976</v>
      </c>
      <c r="B235" s="267">
        <v>2220</v>
      </c>
      <c r="C235" s="413"/>
      <c r="D235" s="412">
        <v>3486</v>
      </c>
      <c r="E235" s="413"/>
      <c r="F235" s="413"/>
      <c r="G235" s="413"/>
      <c r="H235" s="413"/>
      <c r="I235" s="413"/>
      <c r="J235" s="413"/>
      <c r="K235" s="420">
        <f>D235</f>
        <v>3486</v>
      </c>
      <c r="L235" s="412">
        <v>4087</v>
      </c>
    </row>
    <row r="236" spans="1:12" x14ac:dyDescent="0.2">
      <c r="A236" s="1811" t="s">
        <v>977</v>
      </c>
      <c r="B236" s="267">
        <v>2230</v>
      </c>
      <c r="C236" s="413"/>
      <c r="D236" s="412"/>
      <c r="E236" s="413"/>
      <c r="F236" s="413"/>
      <c r="G236" s="413"/>
      <c r="H236" s="413"/>
      <c r="I236" s="413"/>
      <c r="J236" s="413"/>
      <c r="K236" s="420">
        <f>D236</f>
        <v>0</v>
      </c>
      <c r="L236" s="412"/>
    </row>
    <row r="237" spans="1:12" ht="12.75" customHeight="1" thickBot="1" x14ac:dyDescent="0.25">
      <c r="A237" s="1837" t="s">
        <v>660</v>
      </c>
      <c r="B237" s="877">
        <v>2200</v>
      </c>
      <c r="C237" s="413"/>
      <c r="D237" s="415">
        <f>SUM(D234:D236)</f>
        <v>3486</v>
      </c>
      <c r="E237" s="413"/>
      <c r="F237" s="413"/>
      <c r="G237" s="413"/>
      <c r="H237" s="413"/>
      <c r="I237" s="413"/>
      <c r="J237" s="413"/>
      <c r="K237" s="415">
        <f>SUM(K234:K236)</f>
        <v>3486</v>
      </c>
      <c r="L237" s="415">
        <f>SUM(L234:L236)</f>
        <v>4147</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232</v>
      </c>
      <c r="E239" s="413"/>
      <c r="F239" s="413"/>
      <c r="G239" s="413"/>
      <c r="H239" s="413"/>
      <c r="I239" s="413"/>
      <c r="J239" s="413"/>
      <c r="K239" s="420">
        <f>D239</f>
        <v>232</v>
      </c>
      <c r="L239" s="418">
        <v>282</v>
      </c>
    </row>
    <row r="240" spans="1:12" x14ac:dyDescent="0.2">
      <c r="A240" s="1811" t="s">
        <v>979</v>
      </c>
      <c r="B240" s="267">
        <v>2320</v>
      </c>
      <c r="C240" s="413"/>
      <c r="D240" s="412">
        <v>1460</v>
      </c>
      <c r="E240" s="413"/>
      <c r="F240" s="413"/>
      <c r="G240" s="413"/>
      <c r="H240" s="413"/>
      <c r="I240" s="413"/>
      <c r="J240" s="413"/>
      <c r="K240" s="420">
        <f t="shared" ref="K240:K250" si="21">D240</f>
        <v>1460</v>
      </c>
      <c r="L240" s="412">
        <v>1767</v>
      </c>
    </row>
    <row r="241" spans="1:12" x14ac:dyDescent="0.2">
      <c r="A241" s="1811" t="s">
        <v>980</v>
      </c>
      <c r="B241" s="267">
        <v>2330</v>
      </c>
      <c r="C241" s="413"/>
      <c r="D241" s="412"/>
      <c r="E241" s="413"/>
      <c r="F241" s="413"/>
      <c r="G241" s="413"/>
      <c r="H241" s="413"/>
      <c r="I241" s="413"/>
      <c r="J241" s="413"/>
      <c r="K241" s="420">
        <f t="shared" si="21"/>
        <v>0</v>
      </c>
      <c r="L241" s="412"/>
    </row>
    <row r="242" spans="1:12" x14ac:dyDescent="0.2">
      <c r="A242" s="1812" t="s">
        <v>340</v>
      </c>
      <c r="B242" s="292" t="s">
        <v>321</v>
      </c>
      <c r="C242" s="413"/>
      <c r="D242" s="691"/>
      <c r="E242" s="413"/>
      <c r="F242" s="413"/>
      <c r="G242" s="413"/>
      <c r="H242" s="413"/>
      <c r="I242" s="413"/>
      <c r="J242" s="413"/>
      <c r="K242" s="420">
        <f t="shared" si="21"/>
        <v>0</v>
      </c>
      <c r="L242" s="412"/>
    </row>
    <row r="243" spans="1:12" ht="23.25" customHeight="1" x14ac:dyDescent="0.2">
      <c r="A243" s="1812" t="s">
        <v>341</v>
      </c>
      <c r="B243" s="527" t="s">
        <v>322</v>
      </c>
      <c r="C243" s="413"/>
      <c r="D243" s="691"/>
      <c r="E243" s="413"/>
      <c r="F243" s="413"/>
      <c r="G243" s="413"/>
      <c r="H243" s="413"/>
      <c r="I243" s="413"/>
      <c r="J243" s="413"/>
      <c r="K243" s="420">
        <f t="shared" si="21"/>
        <v>0</v>
      </c>
      <c r="L243" s="412"/>
    </row>
    <row r="244" spans="1:12" x14ac:dyDescent="0.2">
      <c r="A244" s="1812" t="s">
        <v>342</v>
      </c>
      <c r="B244" s="292" t="s">
        <v>323</v>
      </c>
      <c r="C244" s="413"/>
      <c r="D244" s="691"/>
      <c r="E244" s="413"/>
      <c r="F244" s="413"/>
      <c r="G244" s="413"/>
      <c r="H244" s="413"/>
      <c r="I244" s="413"/>
      <c r="J244" s="413"/>
      <c r="K244" s="420">
        <f t="shared" si="21"/>
        <v>0</v>
      </c>
      <c r="L244" s="412"/>
    </row>
    <row r="245" spans="1:12" x14ac:dyDescent="0.2">
      <c r="A245" s="1812" t="s">
        <v>274</v>
      </c>
      <c r="B245" s="292" t="s">
        <v>324</v>
      </c>
      <c r="C245" s="413"/>
      <c r="D245" s="691"/>
      <c r="E245" s="413"/>
      <c r="F245" s="413"/>
      <c r="G245" s="413"/>
      <c r="H245" s="413"/>
      <c r="I245" s="413"/>
      <c r="J245" s="413"/>
      <c r="K245" s="420">
        <f t="shared" si="21"/>
        <v>0</v>
      </c>
      <c r="L245" s="412"/>
    </row>
    <row r="246" spans="1:12" x14ac:dyDescent="0.2">
      <c r="A246" s="1812" t="s">
        <v>817</v>
      </c>
      <c r="B246" s="292" t="s">
        <v>325</v>
      </c>
      <c r="C246" s="413"/>
      <c r="D246" s="691"/>
      <c r="E246" s="413"/>
      <c r="F246" s="413"/>
      <c r="G246" s="413"/>
      <c r="H246" s="413"/>
      <c r="I246" s="413"/>
      <c r="J246" s="413"/>
      <c r="K246" s="420">
        <f t="shared" si="21"/>
        <v>0</v>
      </c>
      <c r="L246" s="412"/>
    </row>
    <row r="247" spans="1:12" x14ac:dyDescent="0.2">
      <c r="A247" s="1812" t="s">
        <v>275</v>
      </c>
      <c r="B247" s="292" t="s">
        <v>326</v>
      </c>
      <c r="C247" s="413"/>
      <c r="D247" s="691"/>
      <c r="E247" s="413"/>
      <c r="F247" s="413"/>
      <c r="G247" s="413"/>
      <c r="H247" s="413"/>
      <c r="I247" s="413"/>
      <c r="J247" s="413"/>
      <c r="K247" s="420">
        <f t="shared" si="21"/>
        <v>0</v>
      </c>
      <c r="L247" s="412"/>
    </row>
    <row r="248" spans="1:12" ht="22.5" x14ac:dyDescent="0.2">
      <c r="A248" s="1812" t="s">
        <v>1215</v>
      </c>
      <c r="B248" s="527" t="s">
        <v>327</v>
      </c>
      <c r="C248" s="413"/>
      <c r="D248" s="691">
        <v>2788</v>
      </c>
      <c r="E248" s="413"/>
      <c r="F248" s="413"/>
      <c r="G248" s="413"/>
      <c r="H248" s="413"/>
      <c r="I248" s="413"/>
      <c r="J248" s="413"/>
      <c r="K248" s="420">
        <f t="shared" si="21"/>
        <v>2788</v>
      </c>
      <c r="L248" s="412">
        <v>1872</v>
      </c>
    </row>
    <row r="249" spans="1:12" x14ac:dyDescent="0.2">
      <c r="A249" s="1812" t="s">
        <v>1216</v>
      </c>
      <c r="B249" s="292" t="s">
        <v>328</v>
      </c>
      <c r="C249" s="413"/>
      <c r="D249" s="691"/>
      <c r="E249" s="413"/>
      <c r="F249" s="413"/>
      <c r="G249" s="413"/>
      <c r="H249" s="413"/>
      <c r="I249" s="413"/>
      <c r="J249" s="413"/>
      <c r="K249" s="420">
        <f t="shared" si="21"/>
        <v>0</v>
      </c>
      <c r="L249" s="412"/>
    </row>
    <row r="250" spans="1:12" x14ac:dyDescent="0.2">
      <c r="A250" s="1812" t="s">
        <v>1147</v>
      </c>
      <c r="B250" s="267" t="s">
        <v>329</v>
      </c>
      <c r="C250" s="413"/>
      <c r="D250" s="691"/>
      <c r="E250" s="413"/>
      <c r="F250" s="413"/>
      <c r="G250" s="413"/>
      <c r="H250" s="413"/>
      <c r="I250" s="413"/>
      <c r="J250" s="413"/>
      <c r="K250" s="420">
        <f t="shared" si="21"/>
        <v>0</v>
      </c>
      <c r="L250" s="412"/>
    </row>
    <row r="251" spans="1:12" ht="12.75" customHeight="1" thickBot="1" x14ac:dyDescent="0.25">
      <c r="A251" s="886" t="s">
        <v>833</v>
      </c>
      <c r="B251" s="876">
        <v>2300</v>
      </c>
      <c r="C251" s="413"/>
      <c r="D251" s="415">
        <f>SUM(D239:D250)</f>
        <v>4480</v>
      </c>
      <c r="E251" s="413"/>
      <c r="F251" s="413"/>
      <c r="G251" s="413"/>
      <c r="H251" s="413"/>
      <c r="I251" s="413"/>
      <c r="J251" s="413"/>
      <c r="K251" s="415">
        <f>SUM(K239:K250)</f>
        <v>4480</v>
      </c>
      <c r="L251" s="415">
        <f>SUM(L239:L250)</f>
        <v>3921</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4512</v>
      </c>
      <c r="E253" s="413"/>
      <c r="F253" s="413"/>
      <c r="G253" s="413"/>
      <c r="H253" s="413"/>
      <c r="I253" s="413"/>
      <c r="J253" s="413"/>
      <c r="K253" s="420">
        <f>D253</f>
        <v>4512</v>
      </c>
      <c r="L253" s="418">
        <v>7170</v>
      </c>
    </row>
    <row r="254" spans="1:12" ht="23.25" customHeight="1" x14ac:dyDescent="0.2">
      <c r="A254" s="1817" t="s">
        <v>1217</v>
      </c>
      <c r="B254" s="526">
        <v>2490</v>
      </c>
      <c r="C254" s="413"/>
      <c r="D254" s="412"/>
      <c r="E254" s="413"/>
      <c r="F254" s="413"/>
      <c r="G254" s="413"/>
      <c r="H254" s="413"/>
      <c r="I254" s="413"/>
      <c r="J254" s="413"/>
      <c r="K254" s="420">
        <f>D254</f>
        <v>0</v>
      </c>
      <c r="L254" s="412"/>
    </row>
    <row r="255" spans="1:12" ht="12.75" customHeight="1" thickBot="1" x14ac:dyDescent="0.25">
      <c r="A255" s="1832" t="s">
        <v>302</v>
      </c>
      <c r="B255" s="541" t="s">
        <v>35</v>
      </c>
      <c r="C255" s="413"/>
      <c r="D255" s="415">
        <f>SUM(D253:D254)</f>
        <v>4512</v>
      </c>
      <c r="E255" s="413"/>
      <c r="F255" s="413"/>
      <c r="G255" s="413"/>
      <c r="H255" s="413"/>
      <c r="I255" s="413"/>
      <c r="J255" s="413"/>
      <c r="K255" s="415">
        <f>SUM(K253:K254)</f>
        <v>4512</v>
      </c>
      <c r="L255" s="415">
        <f>SUM(L253:L254)</f>
        <v>7170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c r="E257" s="413"/>
      <c r="F257" s="413"/>
      <c r="G257" s="413"/>
      <c r="H257" s="413"/>
      <c r="I257" s="413"/>
      <c r="J257" s="413"/>
      <c r="K257" s="420">
        <f>D257</f>
        <v>0</v>
      </c>
      <c r="L257" s="418"/>
    </row>
    <row r="258" spans="1:12" x14ac:dyDescent="0.2">
      <c r="A258" s="1811" t="s">
        <v>543</v>
      </c>
      <c r="B258" s="525">
        <v>2520</v>
      </c>
      <c r="C258" s="413"/>
      <c r="D258" s="412">
        <v>5188</v>
      </c>
      <c r="E258" s="413"/>
      <c r="F258" s="413"/>
      <c r="G258" s="413"/>
      <c r="H258" s="413"/>
      <c r="I258" s="413"/>
      <c r="J258" s="413"/>
      <c r="K258" s="420">
        <f t="shared" ref="K258:K263" si="22">D258</f>
        <v>5188</v>
      </c>
      <c r="L258" s="412">
        <v>7016</v>
      </c>
    </row>
    <row r="259" spans="1:12" x14ac:dyDescent="0.2">
      <c r="A259" s="1811" t="s">
        <v>5</v>
      </c>
      <c r="B259" s="267">
        <v>2530</v>
      </c>
      <c r="C259" s="413"/>
      <c r="D259" s="412"/>
      <c r="E259" s="413"/>
      <c r="F259" s="413"/>
      <c r="G259" s="413"/>
      <c r="H259" s="413"/>
      <c r="I259" s="413"/>
      <c r="J259" s="413"/>
      <c r="K259" s="420">
        <f t="shared" si="22"/>
        <v>0</v>
      </c>
      <c r="L259" s="412"/>
    </row>
    <row r="260" spans="1:12" x14ac:dyDescent="0.2">
      <c r="A260" s="1811" t="s">
        <v>221</v>
      </c>
      <c r="B260" s="267">
        <v>2540</v>
      </c>
      <c r="C260" s="413"/>
      <c r="D260" s="412">
        <v>22791</v>
      </c>
      <c r="E260" s="413"/>
      <c r="F260" s="413"/>
      <c r="G260" s="413"/>
      <c r="H260" s="413"/>
      <c r="I260" s="413"/>
      <c r="J260" s="413"/>
      <c r="K260" s="420">
        <f t="shared" si="22"/>
        <v>22791</v>
      </c>
      <c r="L260" s="412">
        <v>27251</v>
      </c>
    </row>
    <row r="261" spans="1:12" x14ac:dyDescent="0.2">
      <c r="A261" s="1811" t="s">
        <v>1129</v>
      </c>
      <c r="B261" s="267">
        <v>2550</v>
      </c>
      <c r="C261" s="413"/>
      <c r="D261" s="412">
        <v>690</v>
      </c>
      <c r="E261" s="413"/>
      <c r="F261" s="413"/>
      <c r="G261" s="413"/>
      <c r="H261" s="413"/>
      <c r="I261" s="413"/>
      <c r="J261" s="413"/>
      <c r="K261" s="420">
        <f t="shared" si="22"/>
        <v>690</v>
      </c>
      <c r="L261" s="412">
        <v>780</v>
      </c>
    </row>
    <row r="262" spans="1:12" x14ac:dyDescent="0.2">
      <c r="A262" s="1811" t="s">
        <v>107</v>
      </c>
      <c r="B262" s="267">
        <v>2560</v>
      </c>
      <c r="C262" s="413"/>
      <c r="D262" s="412">
        <v>4446</v>
      </c>
      <c r="E262" s="413"/>
      <c r="F262" s="413"/>
      <c r="G262" s="413"/>
      <c r="H262" s="413"/>
      <c r="I262" s="413"/>
      <c r="J262" s="413"/>
      <c r="K262" s="420">
        <f t="shared" si="22"/>
        <v>4446</v>
      </c>
      <c r="L262" s="412">
        <v>5874</v>
      </c>
    </row>
    <row r="263" spans="1:12" x14ac:dyDescent="0.2">
      <c r="A263" s="1811" t="s">
        <v>108</v>
      </c>
      <c r="B263" s="267">
        <v>2570</v>
      </c>
      <c r="C263" s="413"/>
      <c r="D263" s="412"/>
      <c r="E263" s="413"/>
      <c r="F263" s="413"/>
      <c r="G263" s="413"/>
      <c r="H263" s="413"/>
      <c r="I263" s="413"/>
      <c r="J263" s="413"/>
      <c r="K263" s="420">
        <f t="shared" si="22"/>
        <v>0</v>
      </c>
      <c r="L263" s="412"/>
    </row>
    <row r="264" spans="1:12" ht="12.75" customHeight="1" thickBot="1" x14ac:dyDescent="0.25">
      <c r="A264" s="886" t="s">
        <v>835</v>
      </c>
      <c r="B264" s="465" t="s">
        <v>36</v>
      </c>
      <c r="C264" s="413"/>
      <c r="D264" s="415">
        <f>SUM(D257:D263)</f>
        <v>33115</v>
      </c>
      <c r="E264" s="413"/>
      <c r="F264" s="413"/>
      <c r="G264" s="413"/>
      <c r="H264" s="413"/>
      <c r="I264" s="413"/>
      <c r="J264" s="413"/>
      <c r="K264" s="415">
        <f>SUM(K257:K263)</f>
        <v>33115</v>
      </c>
      <c r="L264" s="415">
        <f>SUM(L257:L263)</f>
        <v>40921</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c r="E266" s="413"/>
      <c r="F266" s="413"/>
      <c r="G266" s="413"/>
      <c r="H266" s="413"/>
      <c r="I266" s="413"/>
      <c r="J266" s="413"/>
      <c r="K266" s="420">
        <f>D266</f>
        <v>0</v>
      </c>
      <c r="L266" s="418"/>
    </row>
    <row r="267" spans="1:12" ht="20.25" customHeight="1" x14ac:dyDescent="0.2">
      <c r="A267" s="1811" t="s">
        <v>711</v>
      </c>
      <c r="B267" s="114">
        <v>2620</v>
      </c>
      <c r="C267" s="413"/>
      <c r="D267" s="412"/>
      <c r="E267" s="413"/>
      <c r="F267" s="413"/>
      <c r="G267" s="413"/>
      <c r="H267" s="413"/>
      <c r="I267" s="413"/>
      <c r="J267" s="413"/>
      <c r="K267" s="420">
        <f>D267</f>
        <v>0</v>
      </c>
      <c r="L267" s="412"/>
    </row>
    <row r="268" spans="1:12" ht="12" customHeight="1" x14ac:dyDescent="0.2">
      <c r="A268" s="1811" t="s">
        <v>1251</v>
      </c>
      <c r="B268" s="267">
        <v>2630</v>
      </c>
      <c r="C268" s="413"/>
      <c r="D268" s="412"/>
      <c r="E268" s="413"/>
      <c r="F268" s="413"/>
      <c r="G268" s="413"/>
      <c r="H268" s="413"/>
      <c r="I268" s="413"/>
      <c r="J268" s="413"/>
      <c r="K268" s="420">
        <f>D268</f>
        <v>0</v>
      </c>
      <c r="L268" s="412"/>
    </row>
    <row r="269" spans="1:12" x14ac:dyDescent="0.2">
      <c r="A269" s="1811" t="s">
        <v>472</v>
      </c>
      <c r="B269" s="267">
        <v>2640</v>
      </c>
      <c r="C269" s="413"/>
      <c r="D269" s="412"/>
      <c r="E269" s="413"/>
      <c r="F269" s="413"/>
      <c r="G269" s="413"/>
      <c r="H269" s="413"/>
      <c r="I269" s="413"/>
      <c r="J269" s="413"/>
      <c r="K269" s="420">
        <f>D269</f>
        <v>0</v>
      </c>
      <c r="L269" s="412"/>
    </row>
    <row r="270" spans="1:12" x14ac:dyDescent="0.2">
      <c r="A270" s="1811" t="s">
        <v>473</v>
      </c>
      <c r="B270" s="267">
        <v>2660</v>
      </c>
      <c r="C270" s="413"/>
      <c r="D270" s="412"/>
      <c r="E270" s="413"/>
      <c r="F270" s="413"/>
      <c r="G270" s="413"/>
      <c r="H270" s="413"/>
      <c r="I270" s="413"/>
      <c r="J270" s="413"/>
      <c r="K270" s="420">
        <f>D270</f>
        <v>0</v>
      </c>
      <c r="L270" s="412"/>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58"/>
      <c r="E272" s="413"/>
      <c r="F272" s="413"/>
      <c r="G272" s="413"/>
      <c r="H272" s="413"/>
      <c r="I272" s="413"/>
      <c r="J272" s="413"/>
      <c r="K272" s="430">
        <f>D272</f>
        <v>0</v>
      </c>
      <c r="L272" s="1858"/>
    </row>
    <row r="273" spans="1:12" ht="12.75" customHeight="1" thickBot="1" x14ac:dyDescent="0.25">
      <c r="A273" s="1838" t="s">
        <v>972</v>
      </c>
      <c r="B273" s="878">
        <v>2000</v>
      </c>
      <c r="C273" s="413"/>
      <c r="D273" s="425">
        <f>SUM(D232,D237,D251,D255,D264,D271,D272)</f>
        <v>49512</v>
      </c>
      <c r="E273" s="413"/>
      <c r="F273" s="413"/>
      <c r="G273" s="413"/>
      <c r="H273" s="413"/>
      <c r="I273" s="413"/>
      <c r="J273" s="413"/>
      <c r="K273" s="425">
        <f>SUM(K232,K237,K251,K255,K264,K271,K272)</f>
        <v>49512</v>
      </c>
      <c r="L273" s="425">
        <f>SUM(L232,L237,L251,L255,L264,L271,L272)</f>
        <v>62076</v>
      </c>
    </row>
    <row r="274" spans="1:12" ht="18" customHeight="1" thickTop="1" thickBot="1" x14ac:dyDescent="0.25">
      <c r="A274" s="1839"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1" t="s">
        <v>349</v>
      </c>
      <c r="B276" s="267">
        <v>4120</v>
      </c>
      <c r="C276" s="413"/>
      <c r="D276" s="412"/>
      <c r="E276" s="413"/>
      <c r="F276" s="413"/>
      <c r="G276" s="413"/>
      <c r="H276" s="413"/>
      <c r="I276" s="413"/>
      <c r="J276" s="413"/>
      <c r="K276" s="414">
        <f>D276</f>
        <v>0</v>
      </c>
      <c r="L276" s="412"/>
    </row>
    <row r="277" spans="1:12" x14ac:dyDescent="0.2">
      <c r="A277" s="1811" t="s">
        <v>812</v>
      </c>
      <c r="B277" s="267">
        <v>4140</v>
      </c>
      <c r="C277" s="413"/>
      <c r="D277" s="412"/>
      <c r="E277" s="413"/>
      <c r="F277" s="413"/>
      <c r="G277" s="413"/>
      <c r="H277" s="413"/>
      <c r="I277" s="413"/>
      <c r="J277" s="413"/>
      <c r="K277" s="414">
        <f>D277</f>
        <v>0</v>
      </c>
      <c r="L277" s="412"/>
    </row>
    <row r="278" spans="1:12" ht="12.75" customHeight="1" thickBot="1" x14ac:dyDescent="0.25">
      <c r="A278" s="886"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2"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c r="I281" s="413"/>
      <c r="J281" s="413"/>
      <c r="K281" s="414">
        <f>H281</f>
        <v>0</v>
      </c>
      <c r="L281" s="412"/>
    </row>
    <row r="282" spans="1:12" x14ac:dyDescent="0.2">
      <c r="A282" s="1811" t="s">
        <v>92</v>
      </c>
      <c r="B282" s="267">
        <v>5120</v>
      </c>
      <c r="C282" s="413"/>
      <c r="D282" s="413"/>
      <c r="E282" s="413"/>
      <c r="F282" s="413"/>
      <c r="G282" s="413"/>
      <c r="H282" s="412"/>
      <c r="I282" s="413"/>
      <c r="J282" s="413"/>
      <c r="K282" s="414">
        <f>H282</f>
        <v>0</v>
      </c>
      <c r="L282" s="412"/>
    </row>
    <row r="283" spans="1:12" ht="12.75" customHeight="1" x14ac:dyDescent="0.2">
      <c r="A283" s="1811" t="s">
        <v>1391</v>
      </c>
      <c r="B283" s="114" t="s">
        <v>721</v>
      </c>
      <c r="C283" s="413"/>
      <c r="D283" s="413"/>
      <c r="E283" s="413"/>
      <c r="F283" s="413"/>
      <c r="G283" s="413"/>
      <c r="H283" s="412"/>
      <c r="I283" s="413"/>
      <c r="J283" s="413"/>
      <c r="K283" s="414">
        <f>H283</f>
        <v>0</v>
      </c>
      <c r="L283" s="412"/>
    </row>
    <row r="284" spans="1:12" x14ac:dyDescent="0.2">
      <c r="A284" s="1811" t="s">
        <v>93</v>
      </c>
      <c r="B284" s="267" t="s">
        <v>692</v>
      </c>
      <c r="C284" s="413"/>
      <c r="D284" s="413"/>
      <c r="E284" s="413"/>
      <c r="F284" s="413"/>
      <c r="G284" s="413"/>
      <c r="H284" s="412"/>
      <c r="I284" s="413"/>
      <c r="J284" s="413"/>
      <c r="K284" s="414">
        <f>H284</f>
        <v>0</v>
      </c>
      <c r="L284" s="412"/>
    </row>
    <row r="285" spans="1:12" x14ac:dyDescent="0.2">
      <c r="A285" s="1811" t="s">
        <v>881</v>
      </c>
      <c r="B285" s="267" t="s">
        <v>722</v>
      </c>
      <c r="C285" s="413"/>
      <c r="D285" s="413"/>
      <c r="E285" s="413"/>
      <c r="F285" s="413"/>
      <c r="G285" s="413"/>
      <c r="H285" s="412"/>
      <c r="I285" s="413"/>
      <c r="J285" s="413"/>
      <c r="K285" s="414">
        <f>H285</f>
        <v>0</v>
      </c>
      <c r="L285" s="412"/>
    </row>
    <row r="286" spans="1:12" ht="12.75" customHeight="1" thickBot="1" x14ac:dyDescent="0.25">
      <c r="A286" s="886"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417"/>
      <c r="I287" s="413"/>
      <c r="J287" s="413"/>
      <c r="K287" s="417"/>
      <c r="L287" s="426"/>
    </row>
    <row r="288" spans="1:12" ht="12.75" customHeight="1" thickTop="1" thickBot="1" x14ac:dyDescent="0.25">
      <c r="A288" s="2214" t="s">
        <v>595</v>
      </c>
      <c r="B288" s="2216"/>
      <c r="C288" s="413"/>
      <c r="D288" s="415">
        <f>SUM(D223,D273,D274,D278)</f>
        <v>62346</v>
      </c>
      <c r="E288" s="413"/>
      <c r="F288" s="413"/>
      <c r="G288" s="413"/>
      <c r="H288" s="415">
        <f>H286</f>
        <v>0</v>
      </c>
      <c r="I288" s="413"/>
      <c r="J288" s="413"/>
      <c r="K288" s="415">
        <f>SUM(K223,K273,K274,K278,K286,K287)</f>
        <v>62346</v>
      </c>
      <c r="L288" s="415">
        <f>SUM(L223,L273,L274,L278,L286,L287)</f>
        <v>76360</v>
      </c>
    </row>
    <row r="289" spans="1:14" ht="23.25" thickTop="1" x14ac:dyDescent="0.2">
      <c r="A289" s="900" t="s">
        <v>1177</v>
      </c>
      <c r="B289" s="901"/>
      <c r="C289" s="413"/>
      <c r="D289" s="416"/>
      <c r="E289" s="413"/>
      <c r="F289" s="413"/>
      <c r="G289" s="413"/>
      <c r="H289" s="441"/>
      <c r="I289" s="413"/>
      <c r="J289" s="413"/>
      <c r="K289" s="440">
        <f>'Revenues 9-14'!G275-'Expenditures 15-22'!K288</f>
        <v>-492</v>
      </c>
      <c r="L289" s="441"/>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24" t="s">
        <v>150</v>
      </c>
      <c r="B291" s="2228"/>
      <c r="C291" s="892"/>
      <c r="D291" s="893"/>
      <c r="E291" s="893"/>
      <c r="F291" s="893"/>
      <c r="G291" s="893"/>
      <c r="H291" s="893"/>
      <c r="I291" s="893"/>
      <c r="J291" s="893"/>
      <c r="K291" s="893"/>
      <c r="L291" s="894"/>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c r="D294" s="412"/>
      <c r="E294" s="412"/>
      <c r="F294" s="412"/>
      <c r="G294" s="412"/>
      <c r="H294" s="412"/>
      <c r="I294" s="436"/>
      <c r="J294" s="436"/>
      <c r="K294" s="414">
        <f>SUM(C294:J294)</f>
        <v>0</v>
      </c>
      <c r="L294" s="436"/>
    </row>
    <row r="295" spans="1:14" ht="13.5" customHeight="1" x14ac:dyDescent="0.2">
      <c r="A295" s="1842" t="s">
        <v>1156</v>
      </c>
      <c r="B295" s="267" t="s">
        <v>673</v>
      </c>
      <c r="C295" s="412"/>
      <c r="D295" s="412"/>
      <c r="E295" s="412"/>
      <c r="F295" s="412"/>
      <c r="G295" s="412"/>
      <c r="H295" s="412"/>
      <c r="I295" s="436"/>
      <c r="J295" s="436"/>
      <c r="K295" s="414">
        <f>SUM(C295:J295)</f>
        <v>0</v>
      </c>
      <c r="L295" s="412"/>
    </row>
    <row r="296" spans="1:14" ht="12.75" customHeight="1" thickBot="1" x14ac:dyDescent="0.25">
      <c r="A296" s="886"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c r="F299" s="413"/>
      <c r="G299" s="413"/>
      <c r="H299" s="436"/>
      <c r="I299" s="413"/>
      <c r="J299" s="413"/>
      <c r="K299" s="1060">
        <f>SUM(E299,H299)</f>
        <v>0</v>
      </c>
      <c r="L299" s="436"/>
    </row>
    <row r="300" spans="1:14" x14ac:dyDescent="0.2">
      <c r="A300" s="1811" t="s">
        <v>349</v>
      </c>
      <c r="B300" s="267">
        <v>4120</v>
      </c>
      <c r="C300" s="413"/>
      <c r="D300" s="413"/>
      <c r="E300" s="436"/>
      <c r="F300" s="413"/>
      <c r="G300" s="413"/>
      <c r="H300" s="436"/>
      <c r="I300" s="507"/>
      <c r="J300" s="413"/>
      <c r="K300" s="1060">
        <f>SUM(E300,H300)</f>
        <v>0</v>
      </c>
      <c r="L300" s="412"/>
    </row>
    <row r="301" spans="1:14" x14ac:dyDescent="0.2">
      <c r="A301" s="1811" t="s">
        <v>812</v>
      </c>
      <c r="B301" s="267">
        <v>4140</v>
      </c>
      <c r="C301" s="413"/>
      <c r="D301" s="413"/>
      <c r="E301" s="436"/>
      <c r="F301" s="413"/>
      <c r="G301" s="413"/>
      <c r="H301" s="436"/>
      <c r="I301" s="507"/>
      <c r="J301" s="413"/>
      <c r="K301" s="1060">
        <f>SUM(E301,H301)</f>
        <v>0</v>
      </c>
      <c r="L301" s="412"/>
    </row>
    <row r="302" spans="1:14" ht="12.75" customHeight="1" x14ac:dyDescent="0.2">
      <c r="A302" s="1817" t="s">
        <v>813</v>
      </c>
      <c r="B302" s="114">
        <v>4190</v>
      </c>
      <c r="C302" s="413"/>
      <c r="D302" s="413"/>
      <c r="E302" s="436"/>
      <c r="F302" s="413"/>
      <c r="G302" s="413"/>
      <c r="H302" s="436"/>
      <c r="I302" s="507"/>
      <c r="J302" s="413"/>
      <c r="K302" s="1060">
        <f>SUM(E302,H302)</f>
        <v>0</v>
      </c>
      <c r="L302" s="412"/>
    </row>
    <row r="303" spans="1:14" ht="12.75" customHeight="1" thickBot="1" x14ac:dyDescent="0.25">
      <c r="A303" s="886" t="s">
        <v>1921</v>
      </c>
      <c r="B303" s="465" t="s">
        <v>1028</v>
      </c>
      <c r="C303" s="413"/>
      <c r="D303" s="413"/>
      <c r="E303" s="1061">
        <f>SUM(E299:E302)</f>
        <v>0</v>
      </c>
      <c r="F303" s="413"/>
      <c r="G303" s="413"/>
      <c r="H303" s="1061">
        <f>SUM(H299:H302)</f>
        <v>0</v>
      </c>
      <c r="I303" s="507"/>
      <c r="J303" s="413"/>
      <c r="K303" s="1061">
        <f>SUM(K299:K302)</f>
        <v>0</v>
      </c>
      <c r="L303" s="425">
        <f>SUM(L299:L302)</f>
        <v>0</v>
      </c>
    </row>
    <row r="304" spans="1:14" ht="18" customHeight="1" thickTop="1" thickBot="1" x14ac:dyDescent="0.25">
      <c r="A304" s="1856" t="s">
        <v>1064</v>
      </c>
      <c r="B304" s="1806" t="s">
        <v>1029</v>
      </c>
      <c r="C304" s="417"/>
      <c r="D304" s="417"/>
      <c r="E304" s="417"/>
      <c r="F304" s="417"/>
      <c r="G304" s="417"/>
      <c r="H304" s="417"/>
      <c r="I304" s="417"/>
      <c r="J304" s="413"/>
      <c r="K304" s="417"/>
      <c r="L304" s="424"/>
    </row>
    <row r="305" spans="1:14" ht="12.75" customHeight="1" thickTop="1" thickBot="1" x14ac:dyDescent="0.25">
      <c r="A305" s="2212" t="s">
        <v>317</v>
      </c>
      <c r="B305" s="221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08" t="s">
        <v>1177</v>
      </c>
      <c r="B306" s="2209"/>
      <c r="C306" s="419"/>
      <c r="D306" s="419"/>
      <c r="E306" s="419"/>
      <c r="F306" s="419"/>
      <c r="G306" s="419"/>
      <c r="H306" s="419"/>
      <c r="I306" s="419"/>
      <c r="J306" s="419"/>
      <c r="K306" s="430">
        <f>'Revenues 9-14'!H275-'Expenditures 15-22'!K305</f>
        <v>0</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19" t="s">
        <v>156</v>
      </c>
      <c r="B308" s="2220"/>
      <c r="C308" s="879"/>
      <c r="D308" s="880"/>
      <c r="E308" s="880"/>
      <c r="F308" s="880"/>
      <c r="G308" s="880"/>
      <c r="H308" s="880"/>
      <c r="I308" s="880"/>
      <c r="J308" s="880"/>
      <c r="K308" s="880"/>
      <c r="L308" s="881"/>
    </row>
    <row r="309" spans="1:14" s="19" customFormat="1" ht="9" customHeight="1" x14ac:dyDescent="0.2">
      <c r="A309" s="1844"/>
      <c r="B309" s="867"/>
      <c r="C309" s="830"/>
      <c r="D309" s="830"/>
      <c r="E309" s="830"/>
      <c r="F309" s="830"/>
      <c r="G309" s="830"/>
      <c r="H309" s="830"/>
      <c r="I309" s="830"/>
      <c r="J309" s="830"/>
      <c r="K309" s="830"/>
      <c r="L309" s="830"/>
      <c r="M309" s="908"/>
      <c r="N309" s="908"/>
    </row>
    <row r="310" spans="1:14" ht="30" customHeight="1" x14ac:dyDescent="0.2">
      <c r="A310" s="2221" t="s">
        <v>1071</v>
      </c>
      <c r="B310" s="2220"/>
      <c r="C310" s="879"/>
      <c r="D310" s="880"/>
      <c r="E310" s="880"/>
      <c r="F310" s="880"/>
      <c r="G310" s="880"/>
      <c r="H310" s="880"/>
      <c r="I310" s="880"/>
      <c r="J310" s="880"/>
      <c r="K310" s="880"/>
      <c r="L310" s="881"/>
    </row>
    <row r="311" spans="1:14" s="19" customFormat="1" ht="13.5" customHeight="1" x14ac:dyDescent="0.2">
      <c r="A311" s="1845" t="s">
        <v>714</v>
      </c>
      <c r="B311" s="530"/>
      <c r="C311" s="437"/>
      <c r="D311" s="437"/>
      <c r="E311" s="437"/>
      <c r="F311" s="437"/>
      <c r="G311" s="437"/>
      <c r="H311" s="437"/>
      <c r="I311" s="437"/>
      <c r="J311" s="437"/>
      <c r="K311" s="437"/>
      <c r="L311" s="437"/>
      <c r="M311" s="908"/>
      <c r="N311" s="908"/>
    </row>
    <row r="312" spans="1:14" s="19" customFormat="1" x14ac:dyDescent="0.2">
      <c r="A312" s="890" t="s">
        <v>340</v>
      </c>
      <c r="B312" s="529" t="s">
        <v>321</v>
      </c>
      <c r="C312" s="436"/>
      <c r="D312" s="436"/>
      <c r="E312" s="436"/>
      <c r="F312" s="436"/>
      <c r="G312" s="436"/>
      <c r="H312" s="436"/>
      <c r="I312" s="436"/>
      <c r="J312" s="436"/>
      <c r="K312" s="1060">
        <f>SUM(C312:J312)</f>
        <v>0</v>
      </c>
      <c r="L312" s="436"/>
      <c r="M312" s="908"/>
      <c r="N312" s="908"/>
    </row>
    <row r="313" spans="1:14" s="19" customFormat="1" ht="22.5" x14ac:dyDescent="0.2">
      <c r="A313" s="890" t="s">
        <v>341</v>
      </c>
      <c r="B313" s="531" t="s">
        <v>322</v>
      </c>
      <c r="C313" s="436"/>
      <c r="D313" s="436"/>
      <c r="E313" s="436">
        <v>12332</v>
      </c>
      <c r="F313" s="436"/>
      <c r="G313" s="436"/>
      <c r="H313" s="436"/>
      <c r="I313" s="436"/>
      <c r="J313" s="436"/>
      <c r="K313" s="1060">
        <f t="shared" ref="K313:K320" si="24">SUM(C313:J313)</f>
        <v>12332</v>
      </c>
      <c r="L313" s="436">
        <v>12332</v>
      </c>
      <c r="M313" s="908"/>
      <c r="N313" s="908"/>
    </row>
    <row r="314" spans="1:14" s="19" customFormat="1" x14ac:dyDescent="0.2">
      <c r="A314" s="890" t="s">
        <v>342</v>
      </c>
      <c r="B314" s="529" t="s">
        <v>323</v>
      </c>
      <c r="C314" s="436"/>
      <c r="D314" s="436"/>
      <c r="E314" s="436"/>
      <c r="F314" s="436"/>
      <c r="G314" s="436"/>
      <c r="H314" s="436"/>
      <c r="I314" s="436"/>
      <c r="J314" s="436"/>
      <c r="K314" s="1060">
        <f t="shared" si="24"/>
        <v>0</v>
      </c>
      <c r="L314" s="436"/>
      <c r="M314" s="908"/>
      <c r="N314" s="908"/>
    </row>
    <row r="315" spans="1:14" s="19" customFormat="1" x14ac:dyDescent="0.2">
      <c r="A315" s="890" t="s">
        <v>274</v>
      </c>
      <c r="B315" s="529" t="s">
        <v>324</v>
      </c>
      <c r="C315" s="436"/>
      <c r="D315" s="436"/>
      <c r="E315" s="436">
        <v>17439</v>
      </c>
      <c r="F315" s="436"/>
      <c r="G315" s="436"/>
      <c r="H315" s="436"/>
      <c r="I315" s="436"/>
      <c r="J315" s="436"/>
      <c r="K315" s="1060">
        <f t="shared" si="24"/>
        <v>17439</v>
      </c>
      <c r="L315" s="436">
        <v>17439</v>
      </c>
      <c r="M315" s="908"/>
      <c r="N315" s="908"/>
    </row>
    <row r="316" spans="1:14" s="19" customFormat="1" x14ac:dyDescent="0.2">
      <c r="A316" s="890" t="s">
        <v>817</v>
      </c>
      <c r="B316" s="529" t="s">
        <v>325</v>
      </c>
      <c r="C316" s="436"/>
      <c r="D316" s="436"/>
      <c r="E316" s="436">
        <v>6100</v>
      </c>
      <c r="F316" s="436"/>
      <c r="G316" s="436"/>
      <c r="H316" s="436"/>
      <c r="I316" s="436"/>
      <c r="J316" s="436"/>
      <c r="K316" s="1060">
        <f t="shared" si="24"/>
        <v>6100</v>
      </c>
      <c r="L316" s="436">
        <v>6100</v>
      </c>
      <c r="M316" s="908"/>
      <c r="N316" s="908"/>
    </row>
    <row r="317" spans="1:14" s="19" customFormat="1" x14ac:dyDescent="0.2">
      <c r="A317" s="890" t="s">
        <v>275</v>
      </c>
      <c r="B317" s="529" t="s">
        <v>326</v>
      </c>
      <c r="C317" s="436"/>
      <c r="D317" s="436"/>
      <c r="E317" s="436"/>
      <c r="F317" s="436"/>
      <c r="G317" s="436"/>
      <c r="H317" s="436"/>
      <c r="I317" s="436"/>
      <c r="J317" s="436"/>
      <c r="K317" s="1060">
        <f t="shared" si="24"/>
        <v>0</v>
      </c>
      <c r="L317" s="436"/>
      <c r="M317" s="908"/>
      <c r="N317" s="908"/>
    </row>
    <row r="318" spans="1:14" s="19" customFormat="1" ht="22.5" x14ac:dyDescent="0.2">
      <c r="A318" s="890" t="s">
        <v>1215</v>
      </c>
      <c r="B318" s="531" t="s">
        <v>327</v>
      </c>
      <c r="C318" s="436">
        <v>76224</v>
      </c>
      <c r="D318" s="436">
        <v>9054</v>
      </c>
      <c r="E318" s="436"/>
      <c r="F318" s="436"/>
      <c r="G318" s="436"/>
      <c r="H318" s="436"/>
      <c r="I318" s="436"/>
      <c r="J318" s="436"/>
      <c r="K318" s="1060">
        <f t="shared" si="24"/>
        <v>85278</v>
      </c>
      <c r="L318" s="436">
        <v>86060</v>
      </c>
      <c r="M318" s="908"/>
      <c r="N318" s="908"/>
    </row>
    <row r="319" spans="1:14" s="19" customFormat="1" x14ac:dyDescent="0.2">
      <c r="A319" s="890" t="s">
        <v>1216</v>
      </c>
      <c r="B319" s="529" t="s">
        <v>328</v>
      </c>
      <c r="C319" s="436"/>
      <c r="D319" s="436"/>
      <c r="E319" s="436"/>
      <c r="F319" s="436"/>
      <c r="G319" s="436"/>
      <c r="H319" s="436"/>
      <c r="I319" s="436"/>
      <c r="J319" s="436"/>
      <c r="K319" s="1060">
        <f t="shared" si="24"/>
        <v>0</v>
      </c>
      <c r="L319" s="436"/>
      <c r="M319" s="908"/>
      <c r="N319" s="908"/>
    </row>
    <row r="320" spans="1:14" s="19" customFormat="1" x14ac:dyDescent="0.2">
      <c r="A320" s="890" t="s">
        <v>1147</v>
      </c>
      <c r="B320" s="529" t="s">
        <v>329</v>
      </c>
      <c r="C320" s="436"/>
      <c r="D320" s="436"/>
      <c r="E320" s="436">
        <v>14613</v>
      </c>
      <c r="F320" s="436"/>
      <c r="G320" s="436"/>
      <c r="H320" s="436"/>
      <c r="I320" s="436"/>
      <c r="J320" s="436"/>
      <c r="K320" s="1060">
        <f t="shared" si="24"/>
        <v>14613</v>
      </c>
      <c r="L320" s="436">
        <v>60000</v>
      </c>
      <c r="M320" s="908"/>
      <c r="N320" s="908"/>
    </row>
    <row r="321" spans="1:14" s="19" customFormat="1" x14ac:dyDescent="0.2">
      <c r="A321" s="1846" t="s">
        <v>552</v>
      </c>
      <c r="B321" s="528" t="s">
        <v>1348</v>
      </c>
      <c r="C321" s="691"/>
      <c r="D321" s="691"/>
      <c r="E321" s="691"/>
      <c r="F321" s="691"/>
      <c r="G321" s="691"/>
      <c r="H321" s="691"/>
      <c r="I321" s="691"/>
      <c r="J321" s="691"/>
      <c r="K321" s="1222">
        <f>SUM(C321:J321)</f>
        <v>0</v>
      </c>
      <c r="L321" s="691"/>
      <c r="M321" s="908"/>
      <c r="N321" s="908"/>
    </row>
    <row r="322" spans="1:14" s="19" customFormat="1" x14ac:dyDescent="0.2">
      <c r="A322" s="1846" t="s">
        <v>1349</v>
      </c>
      <c r="B322" s="528" t="s">
        <v>1350</v>
      </c>
      <c r="C322" s="691"/>
      <c r="D322" s="691"/>
      <c r="E322" s="691"/>
      <c r="F322" s="691"/>
      <c r="G322" s="691"/>
      <c r="H322" s="691"/>
      <c r="I322" s="691"/>
      <c r="J322" s="691"/>
      <c r="K322" s="1222">
        <f>SUM(C322:J322)</f>
        <v>0</v>
      </c>
      <c r="L322" s="691"/>
      <c r="M322" s="908"/>
      <c r="N322" s="908"/>
    </row>
    <row r="323" spans="1:14" s="19" customFormat="1" ht="12.75" customHeight="1" thickBot="1" x14ac:dyDescent="0.25">
      <c r="A323" s="1847" t="s">
        <v>833</v>
      </c>
      <c r="B323" s="532" t="s">
        <v>668</v>
      </c>
      <c r="C323" s="1061">
        <f>SUM(C312:C322)</f>
        <v>76224</v>
      </c>
      <c r="D323" s="1061">
        <f t="shared" ref="D323:J323" si="25">SUM(D312:D322)</f>
        <v>9054</v>
      </c>
      <c r="E323" s="1061">
        <f t="shared" si="25"/>
        <v>50484</v>
      </c>
      <c r="F323" s="1061">
        <f t="shared" si="25"/>
        <v>0</v>
      </c>
      <c r="G323" s="1061">
        <f t="shared" si="25"/>
        <v>0</v>
      </c>
      <c r="H323" s="1061">
        <f t="shared" si="25"/>
        <v>0</v>
      </c>
      <c r="I323" s="1061">
        <f t="shared" si="25"/>
        <v>0</v>
      </c>
      <c r="J323" s="1061">
        <f t="shared" si="25"/>
        <v>0</v>
      </c>
      <c r="K323" s="1061">
        <f>SUM(K312:K322)</f>
        <v>135762</v>
      </c>
      <c r="L323" s="1061">
        <f>SUM(L312:L322)</f>
        <v>181931</v>
      </c>
      <c r="M323" s="908"/>
      <c r="N323" s="908"/>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c r="I326" s="437"/>
      <c r="J326" s="437"/>
      <c r="K326" s="1060">
        <f>H326</f>
        <v>0</v>
      </c>
      <c r="L326" s="435"/>
    </row>
    <row r="327" spans="1:14" ht="12.75" customHeight="1" x14ac:dyDescent="0.2">
      <c r="A327" s="1843" t="s">
        <v>1391</v>
      </c>
      <c r="B327" s="528" t="s">
        <v>721</v>
      </c>
      <c r="C327" s="437"/>
      <c r="D327" s="437"/>
      <c r="E327" s="437"/>
      <c r="F327" s="437"/>
      <c r="G327" s="437"/>
      <c r="H327" s="435"/>
      <c r="I327" s="437"/>
      <c r="J327" s="437"/>
      <c r="K327" s="1060">
        <f>H327</f>
        <v>0</v>
      </c>
      <c r="L327" s="435"/>
    </row>
    <row r="328" spans="1:14" x14ac:dyDescent="0.2">
      <c r="A328" s="1811" t="s">
        <v>1074</v>
      </c>
      <c r="B328" s="114">
        <v>5150</v>
      </c>
      <c r="C328" s="437"/>
      <c r="D328" s="437"/>
      <c r="E328" s="437"/>
      <c r="F328" s="437"/>
      <c r="G328" s="437"/>
      <c r="H328" s="436"/>
      <c r="I328" s="437"/>
      <c r="J328" s="437"/>
      <c r="K328" s="1060">
        <f>H328</f>
        <v>0</v>
      </c>
      <c r="L328" s="436"/>
    </row>
    <row r="329" spans="1:14" ht="20.25" customHeight="1" thickBot="1" x14ac:dyDescent="0.25">
      <c r="A329" s="186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6" t="s">
        <v>1076</v>
      </c>
      <c r="B330" s="1806" t="s">
        <v>1029</v>
      </c>
      <c r="C330" s="413"/>
      <c r="D330" s="413"/>
      <c r="E330" s="507"/>
      <c r="F330" s="433"/>
      <c r="G330" s="433"/>
      <c r="H330" s="507"/>
      <c r="I330" s="507"/>
      <c r="J330" s="433"/>
      <c r="K330" s="507"/>
      <c r="L330" s="424"/>
    </row>
    <row r="331" spans="1:14" ht="12.75" customHeight="1" thickTop="1" thickBot="1" x14ac:dyDescent="0.25">
      <c r="A331" s="1859" t="s">
        <v>595</v>
      </c>
      <c r="B331" s="1861"/>
      <c r="C331" s="1061">
        <f>SUM(C323)</f>
        <v>76224</v>
      </c>
      <c r="D331" s="1061">
        <f t="shared" ref="D331:J331" si="26">SUM(D323)</f>
        <v>9054</v>
      </c>
      <c r="E331" s="1061">
        <f t="shared" si="26"/>
        <v>50484</v>
      </c>
      <c r="F331" s="1061">
        <f t="shared" si="26"/>
        <v>0</v>
      </c>
      <c r="G331" s="1061">
        <f t="shared" si="26"/>
        <v>0</v>
      </c>
      <c r="H331" s="1061">
        <f>SUM(H323,H329)</f>
        <v>0</v>
      </c>
      <c r="I331" s="1061">
        <f t="shared" si="26"/>
        <v>0</v>
      </c>
      <c r="J331" s="1061">
        <f t="shared" si="26"/>
        <v>0</v>
      </c>
      <c r="K331" s="1061">
        <f>SUM(K323,K329)</f>
        <v>135762</v>
      </c>
      <c r="L331" s="425">
        <f>SUM(L323,L329,L330)</f>
        <v>181931</v>
      </c>
    </row>
    <row r="332" spans="1:14" ht="12.75" customHeight="1" thickTop="1" x14ac:dyDescent="0.2">
      <c r="A332" s="2210" t="s">
        <v>1177</v>
      </c>
      <c r="B332" s="2211"/>
      <c r="C332" s="413"/>
      <c r="D332" s="413"/>
      <c r="E332" s="413"/>
      <c r="F332" s="413"/>
      <c r="G332" s="413"/>
      <c r="H332" s="413"/>
      <c r="I332" s="413"/>
      <c r="J332" s="413"/>
      <c r="K332" s="1064">
        <f>'Revenues 9-14'!J275-'Expenditures 15-22'!K331</f>
        <v>38792</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23" t="s">
        <v>1142</v>
      </c>
      <c r="B334" s="2109"/>
      <c r="C334" s="892"/>
      <c r="D334" s="893"/>
      <c r="E334" s="893"/>
      <c r="F334" s="893"/>
      <c r="G334" s="893"/>
      <c r="H334" s="893"/>
      <c r="I334" s="893"/>
      <c r="J334" s="893"/>
      <c r="K334" s="893"/>
      <c r="L334" s="894"/>
      <c r="M334" s="909"/>
      <c r="N334" s="909"/>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c r="D337" s="412"/>
      <c r="E337" s="412">
        <v>9118</v>
      </c>
      <c r="F337" s="412"/>
      <c r="G337" s="412"/>
      <c r="H337" s="412"/>
      <c r="I337" s="436"/>
      <c r="J337" s="436"/>
      <c r="K337" s="414">
        <f>SUM(C337:J337)</f>
        <v>9118</v>
      </c>
      <c r="L337" s="412">
        <v>92000</v>
      </c>
    </row>
    <row r="338" spans="1:14" x14ac:dyDescent="0.2">
      <c r="A338" s="1811" t="s">
        <v>221</v>
      </c>
      <c r="B338" s="267">
        <v>2540</v>
      </c>
      <c r="C338" s="412"/>
      <c r="D338" s="412"/>
      <c r="E338" s="412"/>
      <c r="F338" s="412"/>
      <c r="G338" s="412"/>
      <c r="H338" s="412"/>
      <c r="I338" s="436"/>
      <c r="J338" s="436"/>
      <c r="K338" s="414">
        <f>SUM(C338:J338)</f>
        <v>0</v>
      </c>
      <c r="L338" s="412"/>
    </row>
    <row r="339" spans="1:14" ht="12.75" customHeight="1" thickBot="1" x14ac:dyDescent="0.25">
      <c r="A339" s="886" t="s">
        <v>835</v>
      </c>
      <c r="B339" s="468" t="s">
        <v>36</v>
      </c>
      <c r="C339" s="415">
        <f>SUM(C337:C338)</f>
        <v>0</v>
      </c>
      <c r="D339" s="415">
        <f t="shared" ref="D339:L339" si="27">SUM(D337:D338)</f>
        <v>0</v>
      </c>
      <c r="E339" s="415">
        <f t="shared" si="27"/>
        <v>9118</v>
      </c>
      <c r="F339" s="415">
        <f t="shared" si="27"/>
        <v>0</v>
      </c>
      <c r="G339" s="415">
        <f t="shared" si="27"/>
        <v>0</v>
      </c>
      <c r="H339" s="415">
        <f t="shared" si="27"/>
        <v>0</v>
      </c>
      <c r="I339" s="415">
        <f t="shared" si="27"/>
        <v>0</v>
      </c>
      <c r="J339" s="415">
        <f t="shared" si="27"/>
        <v>0</v>
      </c>
      <c r="K339" s="415">
        <f t="shared" si="27"/>
        <v>9118</v>
      </c>
      <c r="L339" s="415">
        <f t="shared" si="27"/>
        <v>92000</v>
      </c>
    </row>
    <row r="340" spans="1:14" ht="12.75" customHeight="1" thickTop="1" x14ac:dyDescent="0.2">
      <c r="A340" s="1819" t="s">
        <v>1156</v>
      </c>
      <c r="B340" s="522" t="s">
        <v>673</v>
      </c>
      <c r="C340" s="418"/>
      <c r="D340" s="418"/>
      <c r="E340" s="418"/>
      <c r="F340" s="418"/>
      <c r="G340" s="418"/>
      <c r="H340" s="418"/>
      <c r="I340" s="435"/>
      <c r="J340" s="435"/>
      <c r="K340" s="414">
        <f>SUM(C340:J340)</f>
        <v>0</v>
      </c>
      <c r="L340" s="418"/>
    </row>
    <row r="341" spans="1:14" ht="12.75" customHeight="1" thickBot="1" x14ac:dyDescent="0.25">
      <c r="A341" s="886" t="s">
        <v>728</v>
      </c>
      <c r="B341" s="465" t="s">
        <v>668</v>
      </c>
      <c r="C341" s="415">
        <f>SUM(C339:C340)</f>
        <v>0</v>
      </c>
      <c r="D341" s="415">
        <f t="shared" ref="D341:L341" si="28">SUM(D339:D340)</f>
        <v>0</v>
      </c>
      <c r="E341" s="415">
        <f t="shared" si="28"/>
        <v>9118</v>
      </c>
      <c r="F341" s="415">
        <f t="shared" si="28"/>
        <v>0</v>
      </c>
      <c r="G341" s="415">
        <f t="shared" si="28"/>
        <v>0</v>
      </c>
      <c r="H341" s="415">
        <f t="shared" si="28"/>
        <v>0</v>
      </c>
      <c r="I341" s="415">
        <f t="shared" si="28"/>
        <v>0</v>
      </c>
      <c r="J341" s="415">
        <f t="shared" si="28"/>
        <v>0</v>
      </c>
      <c r="K341" s="415">
        <f t="shared" si="28"/>
        <v>9118</v>
      </c>
      <c r="L341" s="415">
        <f t="shared" si="28"/>
        <v>92000</v>
      </c>
    </row>
    <row r="342" spans="1:14" s="16" customFormat="1" ht="18" customHeight="1" thickTop="1" x14ac:dyDescent="0.2">
      <c r="A342" s="1821" t="s">
        <v>729</v>
      </c>
      <c r="B342" s="1862"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c r="I343" s="1027"/>
      <c r="J343" s="413"/>
      <c r="K343" s="414">
        <f>SUM(C343:J343)</f>
        <v>0</v>
      </c>
      <c r="L343" s="426"/>
    </row>
    <row r="344" spans="1:14" ht="12.75" customHeight="1" thickTop="1" thickBot="1" x14ac:dyDescent="0.25">
      <c r="A344" s="886" t="s">
        <v>1921</v>
      </c>
      <c r="B344" s="468"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2"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c r="I347" s="413"/>
      <c r="J347" s="413"/>
      <c r="K347" s="414">
        <f>SUM(C347:J347)</f>
        <v>0</v>
      </c>
      <c r="L347" s="412"/>
    </row>
    <row r="348" spans="1:14" ht="12.75" customHeight="1" x14ac:dyDescent="0.2">
      <c r="A348" s="1812" t="s">
        <v>723</v>
      </c>
      <c r="B348" s="292" t="s">
        <v>722</v>
      </c>
      <c r="C348" s="413"/>
      <c r="D348" s="413"/>
      <c r="E348" s="413"/>
      <c r="F348" s="413"/>
      <c r="G348" s="413"/>
      <c r="H348" s="436"/>
      <c r="I348" s="413"/>
      <c r="J348" s="413"/>
      <c r="K348" s="414">
        <f>SUM(C348:J348)</f>
        <v>0</v>
      </c>
      <c r="L348" s="412"/>
    </row>
    <row r="349" spans="1:14" ht="12.75" customHeight="1" thickBot="1" x14ac:dyDescent="0.25">
      <c r="A349" s="886"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31" t="s">
        <v>39</v>
      </c>
      <c r="C350" s="437"/>
      <c r="D350" s="437"/>
      <c r="E350" s="437"/>
      <c r="F350" s="437"/>
      <c r="G350" s="437"/>
      <c r="H350" s="510"/>
      <c r="I350" s="437"/>
      <c r="J350" s="437"/>
      <c r="K350" s="1223">
        <f>SUM(C350:J350)</f>
        <v>0</v>
      </c>
      <c r="L350" s="510"/>
      <c r="M350" s="908"/>
      <c r="N350" s="908"/>
    </row>
    <row r="351" spans="1:14" s="1224" customFormat="1" ht="29.25" customHeight="1" x14ac:dyDescent="0.2">
      <c r="A351" s="1230" t="s">
        <v>168</v>
      </c>
      <c r="B351" s="1229">
        <v>5300</v>
      </c>
      <c r="C351" s="1227"/>
      <c r="D351" s="1225"/>
      <c r="E351" s="1225"/>
      <c r="F351" s="1227"/>
      <c r="G351" s="1225"/>
      <c r="H351" s="1226"/>
      <c r="I351" s="1225"/>
      <c r="J351" s="1225"/>
      <c r="K351" s="414">
        <f>SUM(C351:J351)</f>
        <v>0</v>
      </c>
      <c r="L351" s="1234"/>
    </row>
    <row r="352" spans="1:14" s="19" customFormat="1" ht="12.75" customHeight="1" thickBot="1" x14ac:dyDescent="0.25">
      <c r="A352" s="1228" t="s">
        <v>693</v>
      </c>
      <c r="B352" s="832" t="s">
        <v>582</v>
      </c>
      <c r="C352" s="437"/>
      <c r="D352" s="437"/>
      <c r="E352" s="437"/>
      <c r="F352" s="437"/>
      <c r="G352" s="437"/>
      <c r="H352" s="692">
        <f>SUM(H349,H350,H351)</f>
        <v>0</v>
      </c>
      <c r="I352" s="437"/>
      <c r="J352" s="437"/>
      <c r="K352" s="692">
        <f>SUM(K349,K350,K351)</f>
        <v>0</v>
      </c>
      <c r="L352" s="692">
        <f>SUM(L349,L350,L351)</f>
        <v>0</v>
      </c>
      <c r="M352" s="908"/>
      <c r="N352" s="908"/>
    </row>
    <row r="353" spans="1:14" s="16" customFormat="1" ht="18" customHeight="1" thickTop="1" thickBot="1" x14ac:dyDescent="0.25">
      <c r="A353" s="1820"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9118</v>
      </c>
      <c r="F354" s="415">
        <f t="shared" si="29"/>
        <v>0</v>
      </c>
      <c r="G354" s="415">
        <f t="shared" si="29"/>
        <v>0</v>
      </c>
      <c r="H354" s="415">
        <f t="shared" si="29"/>
        <v>0</v>
      </c>
      <c r="I354" s="415">
        <f t="shared" si="29"/>
        <v>0</v>
      </c>
      <c r="J354" s="415">
        <f t="shared" si="29"/>
        <v>0</v>
      </c>
      <c r="K354" s="415">
        <f t="shared" si="29"/>
        <v>9118</v>
      </c>
      <c r="L354" s="415">
        <f>SUM(L341,L344,L352,L353)</f>
        <v>92000</v>
      </c>
    </row>
    <row r="355" spans="1:14" ht="23.25" thickTop="1" x14ac:dyDescent="0.2">
      <c r="A355" s="1850" t="s">
        <v>1177</v>
      </c>
      <c r="B355" s="469"/>
      <c r="C355" s="432"/>
      <c r="D355" s="432"/>
      <c r="E355" s="419"/>
      <c r="F355" s="419"/>
      <c r="G355" s="419"/>
      <c r="H355" s="419"/>
      <c r="I355" s="419"/>
      <c r="J355" s="417"/>
      <c r="K355" s="414">
        <f>'Revenues 9-14'!K275-'Expenditures 15-22'!K354</f>
        <v>18015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4" t="str">
        <f>"District's Accounting Basis is " &amp;AUDITCHECK!D29</f>
        <v>District's Accounting Basis is CASH</v>
      </c>
      <c r="B1" s="2235"/>
      <c r="C1" s="938" t="s">
        <v>1314</v>
      </c>
      <c r="D1" s="2229" t="s">
        <v>1315</v>
      </c>
      <c r="E1" s="2230"/>
      <c r="F1" s="2230"/>
      <c r="G1" s="2230"/>
      <c r="H1" s="2230"/>
      <c r="I1" s="2230"/>
      <c r="J1" s="2230"/>
      <c r="K1" s="2230"/>
      <c r="L1" s="2231"/>
      <c r="M1" s="2232" t="s">
        <v>214</v>
      </c>
      <c r="N1" s="2233"/>
    </row>
    <row r="2" spans="1:16" ht="13.5" customHeight="1" x14ac:dyDescent="0.2">
      <c r="A2" s="2236"/>
      <c r="B2" s="223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1" t="s">
        <v>1066</v>
      </c>
      <c r="B3" s="188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4" t="s">
        <v>1932</v>
      </c>
      <c r="B4" s="798"/>
      <c r="C4" s="436"/>
      <c r="D4" s="1037"/>
      <c r="E4" s="1037"/>
      <c r="F4" s="1037"/>
      <c r="G4" s="1037"/>
      <c r="H4" s="1037"/>
      <c r="I4" s="1037"/>
      <c r="J4" s="1037"/>
      <c r="K4" s="1038"/>
      <c r="L4" s="1037"/>
      <c r="M4" s="1037"/>
      <c r="N4" s="1037"/>
      <c r="O4" s="680"/>
      <c r="P4" s="680"/>
    </row>
    <row r="5" spans="1:16" x14ac:dyDescent="0.2">
      <c r="A5" s="805" t="s">
        <v>1352</v>
      </c>
      <c r="B5" s="799">
        <v>4850</v>
      </c>
      <c r="C5" s="1718">
        <f>SUM('Revenues 9-14'!C230:K230)</f>
        <v>0</v>
      </c>
      <c r="D5" s="436"/>
      <c r="E5" s="436"/>
      <c r="F5" s="436"/>
      <c r="G5" s="436"/>
      <c r="H5" s="436"/>
      <c r="I5" s="436"/>
      <c r="J5" s="436"/>
      <c r="K5" s="507"/>
      <c r="L5" s="749">
        <f>SUM(D5:K5)</f>
        <v>0</v>
      </c>
      <c r="M5" s="1127"/>
      <c r="N5" s="1127"/>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7"/>
      <c r="N6" s="1127"/>
      <c r="O6" s="156"/>
      <c r="P6" s="156"/>
    </row>
    <row r="7" spans="1:16" x14ac:dyDescent="0.2">
      <c r="A7" s="805" t="s">
        <v>394</v>
      </c>
      <c r="B7" s="800">
        <v>4852</v>
      </c>
      <c r="C7" s="1718">
        <f>SUM('Revenues 9-14'!C232:K232)</f>
        <v>0</v>
      </c>
      <c r="D7" s="436"/>
      <c r="E7" s="436"/>
      <c r="F7" s="436"/>
      <c r="G7" s="436"/>
      <c r="H7" s="436"/>
      <c r="I7" s="436"/>
      <c r="J7" s="436"/>
      <c r="K7" s="507"/>
      <c r="L7" s="749">
        <f t="shared" si="0"/>
        <v>0</v>
      </c>
      <c r="M7" s="1127"/>
      <c r="N7" s="1127"/>
      <c r="O7" s="156"/>
      <c r="P7" s="156"/>
    </row>
    <row r="8" spans="1:16" x14ac:dyDescent="0.2">
      <c r="A8" s="805" t="s">
        <v>395</v>
      </c>
      <c r="B8" s="800">
        <v>4853</v>
      </c>
      <c r="C8" s="1718">
        <f>SUM('Revenues 9-14'!C233:K233)</f>
        <v>0</v>
      </c>
      <c r="D8" s="436"/>
      <c r="E8" s="436"/>
      <c r="F8" s="436"/>
      <c r="G8" s="436"/>
      <c r="H8" s="436"/>
      <c r="I8" s="436"/>
      <c r="J8" s="436"/>
      <c r="K8" s="507"/>
      <c r="L8" s="749">
        <f t="shared" si="0"/>
        <v>0</v>
      </c>
      <c r="M8" s="1127"/>
      <c r="N8" s="1127"/>
      <c r="O8" s="156"/>
      <c r="P8" s="156"/>
    </row>
    <row r="9" spans="1:16" x14ac:dyDescent="0.2">
      <c r="A9" s="805" t="s">
        <v>396</v>
      </c>
      <c r="B9" s="800">
        <v>4854</v>
      </c>
      <c r="C9" s="1718">
        <f>SUM('Revenues 9-14'!C234:K234)</f>
        <v>0</v>
      </c>
      <c r="D9" s="436"/>
      <c r="E9" s="436"/>
      <c r="F9" s="436"/>
      <c r="G9" s="436"/>
      <c r="H9" s="436"/>
      <c r="I9" s="436"/>
      <c r="J9" s="436"/>
      <c r="K9" s="507"/>
      <c r="L9" s="749">
        <f t="shared" si="0"/>
        <v>0</v>
      </c>
      <c r="M9" s="1127"/>
      <c r="N9" s="1127"/>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7"/>
      <c r="N10" s="1127"/>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7"/>
      <c r="N11" s="1127"/>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7"/>
      <c r="N12" s="1127"/>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7"/>
      <c r="N13" s="1127"/>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7"/>
      <c r="N14" s="1127"/>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7"/>
      <c r="N15" s="1127"/>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7"/>
      <c r="N16" s="1127"/>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7"/>
      <c r="N17" s="1127"/>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7"/>
      <c r="N18" s="1127"/>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7"/>
      <c r="N19" s="1127"/>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7"/>
      <c r="N20" s="1127"/>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7"/>
      <c r="N21" s="1127"/>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7"/>
      <c r="N22" s="1127"/>
      <c r="O22" s="156"/>
      <c r="P22" s="156"/>
    </row>
    <row r="23" spans="1:16" x14ac:dyDescent="0.2">
      <c r="A23" s="1137" t="s">
        <v>1344</v>
      </c>
      <c r="B23" s="800">
        <v>4870</v>
      </c>
      <c r="C23" s="1718">
        <f>SUM('Revenues 9-14'!C248:K248)</f>
        <v>0</v>
      </c>
      <c r="D23" s="436"/>
      <c r="E23" s="436"/>
      <c r="F23" s="436"/>
      <c r="G23" s="436"/>
      <c r="H23" s="436"/>
      <c r="I23" s="436"/>
      <c r="J23" s="436"/>
      <c r="K23" s="507"/>
      <c r="L23" s="749">
        <f t="shared" si="0"/>
        <v>0</v>
      </c>
      <c r="M23" s="1127"/>
      <c r="N23" s="1127"/>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7"/>
      <c r="N24" s="1127"/>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7"/>
      <c r="N25" s="1127"/>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7"/>
      <c r="N26" s="1127"/>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7"/>
      <c r="N27" s="1127"/>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7"/>
      <c r="N28" s="1127"/>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7"/>
      <c r="N29" s="1127"/>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7"/>
      <c r="N30" s="1127"/>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7"/>
      <c r="N31" s="1127"/>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7"/>
      <c r="N32" s="1127"/>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8"/>
      <c r="N33" s="1128"/>
      <c r="O33" s="156"/>
      <c r="P33" s="156"/>
    </row>
    <row r="34" spans="1:16" ht="13.5" thickBot="1" x14ac:dyDescent="0.25">
      <c r="A34" s="201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5" t="s">
        <v>1933</v>
      </c>
      <c r="B35" s="803"/>
      <c r="C35" s="1039">
        <f>SUM(C4+C34)-L34</f>
        <v>0</v>
      </c>
      <c r="D35" s="514"/>
      <c r="E35" s="514"/>
      <c r="F35" s="514"/>
      <c r="G35" s="514"/>
      <c r="H35" s="514"/>
      <c r="I35" s="514"/>
      <c r="J35" s="514"/>
      <c r="K35" s="514"/>
      <c r="L35" s="514"/>
      <c r="M35" s="1040"/>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38"/>
      <c r="C50" s="2239"/>
      <c r="D50" s="2239"/>
      <c r="E50" s="2239"/>
      <c r="F50" s="2239"/>
      <c r="G50" s="2239"/>
      <c r="H50" s="2239"/>
      <c r="I50" s="2239"/>
      <c r="J50" s="2240"/>
      <c r="K50" s="2240"/>
      <c r="L50" s="2240"/>
      <c r="M50" s="2241"/>
    </row>
    <row r="51" spans="1:13" x14ac:dyDescent="0.2">
      <c r="B51" s="2242"/>
      <c r="C51" s="2243"/>
      <c r="D51" s="2243"/>
      <c r="E51" s="2243"/>
      <c r="F51" s="2243"/>
      <c r="G51" s="2243"/>
      <c r="H51" s="2243"/>
      <c r="I51" s="2243"/>
      <c r="J51" s="2244"/>
      <c r="K51" s="2244"/>
      <c r="L51" s="2244"/>
      <c r="M51" s="2245"/>
    </row>
    <row r="52" spans="1:13" x14ac:dyDescent="0.2">
      <c r="B52" s="2242"/>
      <c r="C52" s="2243"/>
      <c r="D52" s="2243"/>
      <c r="E52" s="2243"/>
      <c r="F52" s="2243"/>
      <c r="G52" s="2243"/>
      <c r="H52" s="2243"/>
      <c r="I52" s="2243"/>
      <c r="J52" s="2244"/>
      <c r="K52" s="2244"/>
      <c r="L52" s="2244"/>
      <c r="M52" s="2245"/>
    </row>
    <row r="53" spans="1:13" x14ac:dyDescent="0.2">
      <c r="B53" s="2242"/>
      <c r="C53" s="2243"/>
      <c r="D53" s="2243"/>
      <c r="E53" s="2243"/>
      <c r="F53" s="2243"/>
      <c r="G53" s="2243"/>
      <c r="H53" s="2243"/>
      <c r="I53" s="2243"/>
      <c r="J53" s="2244"/>
      <c r="K53" s="2244"/>
      <c r="L53" s="2244"/>
      <c r="M53" s="2245"/>
    </row>
    <row r="54" spans="1:13" x14ac:dyDescent="0.2">
      <c r="B54" s="2242"/>
      <c r="C54" s="2243"/>
      <c r="D54" s="2243"/>
      <c r="E54" s="2243"/>
      <c r="F54" s="2243"/>
      <c r="G54" s="2243"/>
      <c r="H54" s="2243"/>
      <c r="I54" s="2243"/>
      <c r="J54" s="2244"/>
      <c r="K54" s="2244"/>
      <c r="L54" s="2244"/>
      <c r="M54" s="2245"/>
    </row>
    <row r="55" spans="1:13" ht="21.75" customHeight="1" x14ac:dyDescent="0.2">
      <c r="B55" s="2246"/>
      <c r="C55" s="2247"/>
      <c r="D55" s="2247"/>
      <c r="E55" s="2247"/>
      <c r="F55" s="2247"/>
      <c r="G55" s="2247"/>
      <c r="H55" s="2247"/>
      <c r="I55" s="2247"/>
      <c r="J55" s="2247"/>
      <c r="K55" s="2247"/>
      <c r="L55" s="2247"/>
      <c r="M55" s="224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49" t="s">
        <v>1969</v>
      </c>
      <c r="B2" s="835" t="s">
        <v>1935</v>
      </c>
      <c r="C2" s="1083" t="s">
        <v>1936</v>
      </c>
      <c r="D2" s="1083" t="s">
        <v>1937</v>
      </c>
      <c r="E2" s="1083" t="s">
        <v>1938</v>
      </c>
      <c r="F2" s="1083" t="s">
        <v>1939</v>
      </c>
    </row>
    <row r="3" spans="1:6" ht="12" customHeight="1" x14ac:dyDescent="0.2">
      <c r="A3" s="2250"/>
      <c r="B3" s="547"/>
      <c r="C3" s="833"/>
      <c r="D3" s="834" t="s">
        <v>295</v>
      </c>
      <c r="E3" s="833"/>
      <c r="F3" s="834" t="s">
        <v>296</v>
      </c>
    </row>
    <row r="4" spans="1:6" ht="13.7" customHeight="1" x14ac:dyDescent="0.2">
      <c r="A4" s="545" t="s">
        <v>1375</v>
      </c>
      <c r="B4" s="560">
        <f>'Revenues 9-14'!C5</f>
        <v>662045</v>
      </c>
      <c r="C4" s="512"/>
      <c r="D4" s="561">
        <f>B4-C4</f>
        <v>662045</v>
      </c>
      <c r="E4" s="512">
        <v>666161</v>
      </c>
      <c r="F4" s="561">
        <f>E4-C4</f>
        <v>666161</v>
      </c>
    </row>
    <row r="5" spans="1:6" ht="13.7" customHeight="1" x14ac:dyDescent="0.2">
      <c r="A5" s="545" t="s">
        <v>1038</v>
      </c>
      <c r="B5" s="560">
        <f>'Revenues 9-14'!D5</f>
        <v>135665</v>
      </c>
      <c r="C5" s="512"/>
      <c r="D5" s="561">
        <f t="shared" ref="D5:D18" si="0">B5-C5</f>
        <v>135665</v>
      </c>
      <c r="E5" s="512">
        <v>136508</v>
      </c>
      <c r="F5" s="561">
        <f>E5-C5</f>
        <v>136508</v>
      </c>
    </row>
    <row r="6" spans="1:6" ht="13.7" customHeight="1" x14ac:dyDescent="0.2">
      <c r="A6" s="545" t="s">
        <v>480</v>
      </c>
      <c r="B6" s="560">
        <f>'Revenues 9-14'!E5</f>
        <v>320753</v>
      </c>
      <c r="C6" s="512"/>
      <c r="D6" s="561">
        <f t="shared" si="0"/>
        <v>320753</v>
      </c>
      <c r="E6" s="512">
        <v>317628</v>
      </c>
      <c r="F6" s="561">
        <f t="shared" ref="F6:F18" si="1">E6-C6</f>
        <v>317628</v>
      </c>
    </row>
    <row r="7" spans="1:6" ht="13.7" customHeight="1" x14ac:dyDescent="0.2">
      <c r="A7" s="545" t="s">
        <v>162</v>
      </c>
      <c r="B7" s="560">
        <f>'Revenues 9-14'!F5</f>
        <v>65119</v>
      </c>
      <c r="C7" s="512"/>
      <c r="D7" s="561">
        <f t="shared" si="0"/>
        <v>65119</v>
      </c>
      <c r="E7" s="512">
        <v>65524</v>
      </c>
      <c r="F7" s="561">
        <f t="shared" si="1"/>
        <v>65524</v>
      </c>
    </row>
    <row r="8" spans="1:6" ht="13.7" customHeight="1" x14ac:dyDescent="0.2">
      <c r="A8" s="545" t="s">
        <v>1405</v>
      </c>
      <c r="B8" s="560">
        <f>'Revenues 9-14'!G5</f>
        <v>21175</v>
      </c>
      <c r="C8" s="512"/>
      <c r="D8" s="561">
        <f t="shared" si="0"/>
        <v>21175</v>
      </c>
      <c r="E8" s="512">
        <v>21890</v>
      </c>
      <c r="F8" s="561">
        <f t="shared" si="1"/>
        <v>21890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27133</v>
      </c>
      <c r="C10" s="512"/>
      <c r="D10" s="561">
        <f t="shared" si="0"/>
        <v>27133</v>
      </c>
      <c r="E10" s="512">
        <v>27302</v>
      </c>
      <c r="F10" s="561">
        <f t="shared" si="1"/>
        <v>27302</v>
      </c>
    </row>
    <row r="11" spans="1:6" x14ac:dyDescent="0.2">
      <c r="A11" s="545" t="s">
        <v>478</v>
      </c>
      <c r="B11" s="560">
        <f>'Revenues 9-14'!J5</f>
        <v>174554</v>
      </c>
      <c r="C11" s="512"/>
      <c r="D11" s="561">
        <f t="shared" si="0"/>
        <v>174554</v>
      </c>
      <c r="E11" s="512">
        <v>180464</v>
      </c>
      <c r="F11" s="561">
        <f t="shared" si="1"/>
        <v>180464</v>
      </c>
    </row>
    <row r="12" spans="1:6" ht="13.7" customHeight="1" x14ac:dyDescent="0.2">
      <c r="A12" s="545" t="s">
        <v>164</v>
      </c>
      <c r="B12" s="560">
        <f>'Revenues 9-14'!K5</f>
        <v>27133</v>
      </c>
      <c r="C12" s="512"/>
      <c r="D12" s="561">
        <f t="shared" si="0"/>
        <v>27133</v>
      </c>
      <c r="E12" s="512">
        <v>27302</v>
      </c>
      <c r="F12" s="561">
        <f t="shared" si="1"/>
        <v>27302</v>
      </c>
    </row>
    <row r="13" spans="1:6" ht="13.7" customHeight="1" x14ac:dyDescent="0.2">
      <c r="A13" s="545" t="s">
        <v>1112</v>
      </c>
      <c r="B13" s="560">
        <f>SUM('Revenues 9-14'!C6:D6)</f>
        <v>27133</v>
      </c>
      <c r="C13" s="512"/>
      <c r="D13" s="561">
        <f t="shared" si="0"/>
        <v>27133</v>
      </c>
      <c r="E13" s="512">
        <v>27301</v>
      </c>
      <c r="F13" s="561">
        <f t="shared" si="1"/>
        <v>27301</v>
      </c>
    </row>
    <row r="14" spans="1:6" ht="13.7" customHeight="1" x14ac:dyDescent="0.2">
      <c r="A14" s="545" t="s">
        <v>479</v>
      </c>
      <c r="B14" s="560">
        <f>SUM('Revenues 9-14'!C7:D7,'Revenues 9-14'!F7:H7)</f>
        <v>10853</v>
      </c>
      <c r="C14" s="512"/>
      <c r="D14" s="561">
        <f t="shared" si="0"/>
        <v>10853</v>
      </c>
      <c r="E14" s="512">
        <v>10921</v>
      </c>
      <c r="F14" s="561">
        <f t="shared" si="1"/>
        <v>10921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40679</v>
      </c>
      <c r="C16" s="512"/>
      <c r="D16" s="561">
        <f t="shared" si="0"/>
        <v>40679</v>
      </c>
      <c r="E16" s="512">
        <v>42056</v>
      </c>
      <c r="F16" s="561">
        <f t="shared" si="1"/>
        <v>42056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1512242</v>
      </c>
      <c r="C19" s="562">
        <f>SUM(C4:C18)</f>
        <v>0</v>
      </c>
      <c r="D19" s="562">
        <f>SUM(D4:D18)</f>
        <v>1512242</v>
      </c>
      <c r="E19" s="562">
        <f>SUM(E4:E18)</f>
        <v>1523057</v>
      </c>
      <c r="F19" s="562">
        <f>SUM(F4:F18)</f>
        <v>1523057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33" sqref="J33"/>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3" t="s">
        <v>733</v>
      </c>
      <c r="B1" s="2274"/>
      <c r="C1" s="837"/>
    </row>
    <row r="2" spans="1:7" ht="33.75" customHeight="1" x14ac:dyDescent="0.2">
      <c r="A2" s="2279" t="s">
        <v>1971</v>
      </c>
      <c r="B2" s="2280"/>
      <c r="C2" s="1625" t="s">
        <v>1940</v>
      </c>
      <c r="D2" s="1625" t="s">
        <v>1941</v>
      </c>
      <c r="E2" s="1625" t="s">
        <v>1942</v>
      </c>
      <c r="F2" s="1625" t="s">
        <v>1943</v>
      </c>
    </row>
    <row r="3" spans="1:7" ht="23.25" customHeight="1" x14ac:dyDescent="0.2">
      <c r="A3" s="2284" t="s">
        <v>1328</v>
      </c>
      <c r="B3" s="2285"/>
      <c r="C3" s="2275"/>
      <c r="D3" s="2276"/>
      <c r="E3" s="2276"/>
      <c r="F3" s="2277"/>
    </row>
    <row r="4" spans="1:7" ht="12.75" customHeight="1" thickBot="1" x14ac:dyDescent="0.25">
      <c r="A4" s="2264" t="s">
        <v>734</v>
      </c>
      <c r="B4" s="2281"/>
      <c r="C4" s="926"/>
      <c r="D4" s="926"/>
      <c r="E4" s="926"/>
      <c r="F4" s="1600">
        <f>SUM(C4+D4)-E4</f>
        <v>0</v>
      </c>
    </row>
    <row r="5" spans="1:7" ht="13.5" thickTop="1" x14ac:dyDescent="0.2">
      <c r="A5" s="2282" t="s">
        <v>1324</v>
      </c>
      <c r="B5" s="2267"/>
      <c r="C5" s="2259"/>
      <c r="D5" s="2260"/>
      <c r="E5" s="2260"/>
      <c r="F5" s="2261"/>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3" t="s">
        <v>735</v>
      </c>
      <c r="B15" s="2265"/>
      <c r="C15" s="1600">
        <f>SUM(C6:C14)</f>
        <v>0</v>
      </c>
      <c r="D15" s="1600">
        <f>SUM(D6:D14)</f>
        <v>0</v>
      </c>
      <c r="E15" s="1600">
        <f>SUM(E6:E14)</f>
        <v>0</v>
      </c>
      <c r="F15" s="1600">
        <f>SUM(F6:F14)</f>
        <v>0</v>
      </c>
      <c r="G15" s="685"/>
    </row>
    <row r="16" spans="1:7" s="56" customFormat="1" ht="13.5" thickTop="1" x14ac:dyDescent="0.2">
      <c r="A16" s="2278" t="s">
        <v>1325</v>
      </c>
      <c r="B16" s="2267"/>
      <c r="C16" s="2259"/>
      <c r="D16" s="2260"/>
      <c r="E16" s="2260"/>
      <c r="F16" s="2261"/>
    </row>
    <row r="17" spans="1:11" ht="12.75" customHeight="1" thickBot="1" x14ac:dyDescent="0.25">
      <c r="A17" s="2257" t="s">
        <v>67</v>
      </c>
      <c r="B17" s="2258"/>
      <c r="C17" s="1601"/>
      <c r="D17" s="512"/>
      <c r="E17" s="1601"/>
      <c r="F17" s="1600">
        <f>SUM(C17+D17)-E17</f>
        <v>0</v>
      </c>
    </row>
    <row r="18" spans="1:11" ht="12.75" customHeight="1" thickTop="1" thickBot="1" x14ac:dyDescent="0.25">
      <c r="A18" s="2257" t="s">
        <v>7</v>
      </c>
      <c r="B18" s="2258"/>
      <c r="C18" s="1601"/>
      <c r="D18" s="512"/>
      <c r="E18" s="1601"/>
      <c r="F18" s="1600">
        <f>SUM(C18+D18)-E18</f>
        <v>0</v>
      </c>
    </row>
    <row r="19" spans="1:11" ht="12.75" customHeight="1" thickTop="1" thickBot="1" x14ac:dyDescent="0.25">
      <c r="A19" s="2257" t="s">
        <v>454</v>
      </c>
      <c r="B19" s="2258"/>
      <c r="C19" s="1601"/>
      <c r="D19" s="512"/>
      <c r="E19" s="1601"/>
      <c r="F19" s="1600">
        <f>SUM(C19+D19)-E19</f>
        <v>0</v>
      </c>
    </row>
    <row r="20" spans="1:11" ht="12.75" customHeight="1" thickTop="1" thickBot="1" x14ac:dyDescent="0.25">
      <c r="A20" s="2262" t="s">
        <v>527</v>
      </c>
      <c r="B20" s="2263"/>
      <c r="C20" s="1601"/>
      <c r="D20" s="512"/>
      <c r="E20" s="1601"/>
      <c r="F20" s="1600">
        <f>SUM(C20+D20)-E20</f>
        <v>0</v>
      </c>
    </row>
    <row r="21" spans="1:11" ht="14.25" thickTop="1" thickBot="1" x14ac:dyDescent="0.25">
      <c r="A21" s="2264" t="s">
        <v>736</v>
      </c>
      <c r="B21" s="2265"/>
      <c r="C21" s="1600">
        <f>SUM(C17:C20)</f>
        <v>0</v>
      </c>
      <c r="D21" s="1600">
        <f>SUM(D17:D20)</f>
        <v>0</v>
      </c>
      <c r="E21" s="1600">
        <f>SUM(E17:E20)</f>
        <v>0</v>
      </c>
      <c r="F21" s="1600">
        <f>SUM(F17:F20)</f>
        <v>0</v>
      </c>
      <c r="G21" s="685"/>
    </row>
    <row r="22" spans="1:11" ht="13.5" thickTop="1" x14ac:dyDescent="0.2">
      <c r="A22" s="2266" t="s">
        <v>1326</v>
      </c>
      <c r="B22" s="2267"/>
      <c r="C22" s="2259"/>
      <c r="D22" s="2260"/>
      <c r="E22" s="2260"/>
      <c r="F22" s="2261"/>
    </row>
    <row r="23" spans="1:11" ht="23.25" customHeight="1" thickBot="1" x14ac:dyDescent="0.25">
      <c r="A23" s="2264" t="s">
        <v>737</v>
      </c>
      <c r="B23" s="2265"/>
      <c r="C23" s="926"/>
      <c r="D23" s="926"/>
      <c r="E23" s="926"/>
      <c r="F23" s="1600">
        <f>SUM(C23+D23)-E23</f>
        <v>0</v>
      </c>
      <c r="G23" s="685"/>
    </row>
    <row r="24" spans="1:11" ht="13.5" thickTop="1" x14ac:dyDescent="0.2">
      <c r="A24" s="2266" t="s">
        <v>1327</v>
      </c>
      <c r="B24" s="2267"/>
      <c r="C24" s="2259"/>
      <c r="D24" s="2260"/>
      <c r="E24" s="2260"/>
      <c r="F24" s="2261"/>
    </row>
    <row r="25" spans="1:11" ht="13.5" thickBot="1" x14ac:dyDescent="0.25">
      <c r="A25" s="2264" t="s">
        <v>738</v>
      </c>
      <c r="B25" s="2270"/>
      <c r="C25" s="926"/>
      <c r="D25" s="926"/>
      <c r="E25" s="926"/>
      <c r="F25" s="1600">
        <f>SUM(C25+D25)-E25</f>
        <v>0</v>
      </c>
      <c r="G25" s="685"/>
    </row>
    <row r="26" spans="1:11" ht="13.5" thickTop="1" x14ac:dyDescent="0.2">
      <c r="A26" s="2271" t="s">
        <v>762</v>
      </c>
      <c r="B26" s="2267"/>
      <c r="C26" s="1602"/>
      <c r="D26" s="1602"/>
      <c r="E26" s="1602"/>
      <c r="F26" s="1603"/>
    </row>
    <row r="27" spans="1:11" ht="13.5" thickBot="1" x14ac:dyDescent="0.25">
      <c r="A27" s="2264" t="s">
        <v>1260</v>
      </c>
      <c r="B27" s="2272"/>
      <c r="C27" s="512"/>
      <c r="D27" s="512"/>
      <c r="E27" s="512"/>
      <c r="F27" s="1600">
        <f>SUM(C27+D27)-E27</f>
        <v>0</v>
      </c>
      <c r="G27" s="685"/>
    </row>
    <row r="28" spans="1:11" ht="7.5" customHeight="1" thickTop="1" x14ac:dyDescent="0.2">
      <c r="A28" s="548"/>
    </row>
    <row r="29" spans="1:11" ht="23.25" customHeight="1" x14ac:dyDescent="0.2">
      <c r="A29" s="2268" t="s">
        <v>685</v>
      </c>
      <c r="B29" s="226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2109</v>
      </c>
      <c r="B31" s="658">
        <v>41640</v>
      </c>
      <c r="C31" s="1101">
        <v>740000</v>
      </c>
      <c r="D31" s="1606">
        <v>1</v>
      </c>
      <c r="E31" s="1101">
        <v>565000</v>
      </c>
      <c r="F31" s="1101"/>
      <c r="G31" s="1101"/>
      <c r="H31" s="1101">
        <v>300000</v>
      </c>
      <c r="I31" s="1102">
        <f>((E31+F31)-H31)+G31</f>
        <v>265000</v>
      </c>
      <c r="J31" s="1101">
        <v>258548</v>
      </c>
      <c r="K31" s="118"/>
    </row>
    <row r="32" spans="1:11" ht="12" customHeight="1" x14ac:dyDescent="0.2">
      <c r="A32" s="1103" t="s">
        <v>2109</v>
      </c>
      <c r="B32" s="658">
        <v>42405</v>
      </c>
      <c r="C32" s="1101">
        <v>490000</v>
      </c>
      <c r="D32" s="1606">
        <v>1</v>
      </c>
      <c r="E32" s="1101"/>
      <c r="F32" s="1101">
        <v>490000</v>
      </c>
      <c r="G32" s="1101"/>
      <c r="H32" s="1101"/>
      <c r="I32" s="1102">
        <f>((E32+F32)-H32)+G32</f>
        <v>490000</v>
      </c>
      <c r="J32" s="1101">
        <v>490000</v>
      </c>
      <c r="K32" s="118"/>
    </row>
    <row r="33" spans="1:11" ht="12" customHeight="1" x14ac:dyDescent="0.2">
      <c r="A33" s="1103"/>
      <c r="B33" s="658"/>
      <c r="C33" s="1101"/>
      <c r="D33" s="1606"/>
      <c r="E33" s="1101"/>
      <c r="F33" s="1101"/>
      <c r="G33" s="1101"/>
      <c r="H33" s="1101"/>
      <c r="I33" s="1102">
        <f t="shared" ref="I33:I48" si="1">((E33+F33)-H33)+G33</f>
        <v>0</v>
      </c>
      <c r="J33" s="1101"/>
      <c r="K33" s="118"/>
    </row>
    <row r="34" spans="1:11" ht="12" customHeight="1" x14ac:dyDescent="0.2">
      <c r="A34" s="1103"/>
      <c r="B34" s="658"/>
      <c r="C34" s="1101"/>
      <c r="D34" s="1606"/>
      <c r="E34" s="1101"/>
      <c r="F34" s="1101"/>
      <c r="G34" s="1101"/>
      <c r="H34" s="1101"/>
      <c r="I34" s="1102">
        <f t="shared" si="1"/>
        <v>0</v>
      </c>
      <c r="J34" s="1101"/>
      <c r="K34" s="117"/>
    </row>
    <row r="35" spans="1:11" ht="12" customHeight="1" x14ac:dyDescent="0.2">
      <c r="A35" s="1103"/>
      <c r="B35" s="658"/>
      <c r="C35" s="1104"/>
      <c r="D35" s="1606"/>
      <c r="E35" s="1104"/>
      <c r="F35" s="1104"/>
      <c r="G35" s="1104"/>
      <c r="H35" s="1104"/>
      <c r="I35" s="1102">
        <f t="shared" si="1"/>
        <v>0</v>
      </c>
      <c r="J35" s="1104"/>
      <c r="K35" s="117"/>
    </row>
    <row r="36" spans="1:11" ht="12" customHeight="1" x14ac:dyDescent="0.2">
      <c r="A36" s="1103"/>
      <c r="B36" s="658"/>
      <c r="C36" s="1101"/>
      <c r="D36" s="1606"/>
      <c r="E36" s="1101"/>
      <c r="F36" s="1101"/>
      <c r="G36" s="1101"/>
      <c r="H36" s="1101"/>
      <c r="I36" s="1102">
        <f t="shared" si="1"/>
        <v>0</v>
      </c>
      <c r="J36" s="1101"/>
      <c r="K36" s="122"/>
    </row>
    <row r="37" spans="1:11" ht="12" customHeight="1" x14ac:dyDescent="0.2">
      <c r="A37" s="1103"/>
      <c r="B37" s="658"/>
      <c r="C37" s="436"/>
      <c r="D37" s="1607"/>
      <c r="E37" s="436"/>
      <c r="F37" s="436"/>
      <c r="G37" s="436"/>
      <c r="H37" s="436"/>
      <c r="I37" s="1102">
        <f t="shared" si="1"/>
        <v>0</v>
      </c>
      <c r="J37" s="436"/>
      <c r="K37" s="117"/>
    </row>
    <row r="38" spans="1:11" ht="12" customHeight="1" x14ac:dyDescent="0.2">
      <c r="A38" s="1103"/>
      <c r="B38" s="658"/>
      <c r="C38" s="1101"/>
      <c r="D38" s="1604"/>
      <c r="E38" s="1105"/>
      <c r="F38" s="1105"/>
      <c r="G38" s="1105"/>
      <c r="H38" s="1105"/>
      <c r="I38" s="1102">
        <f t="shared" si="1"/>
        <v>0</v>
      </c>
      <c r="J38" s="1106" t="s">
        <v>303</v>
      </c>
      <c r="K38" s="131"/>
    </row>
    <row r="39" spans="1:11" ht="12" customHeight="1" x14ac:dyDescent="0.2">
      <c r="A39" s="1103"/>
      <c r="B39" s="658"/>
      <c r="C39" s="1101"/>
      <c r="D39" s="1604"/>
      <c r="E39" s="1105"/>
      <c r="F39" s="1105"/>
      <c r="G39" s="1105"/>
      <c r="H39" s="1105"/>
      <c r="I39" s="1102">
        <f t="shared" si="1"/>
        <v>0</v>
      </c>
      <c r="J39" s="1106"/>
      <c r="K39" s="131"/>
    </row>
    <row r="40" spans="1:11" ht="12" customHeight="1" x14ac:dyDescent="0.2">
      <c r="A40" s="1103"/>
      <c r="B40" s="658"/>
      <c r="C40" s="1101"/>
      <c r="D40" s="1604"/>
      <c r="E40" s="1105"/>
      <c r="F40" s="1105"/>
      <c r="G40" s="1105"/>
      <c r="H40" s="1105"/>
      <c r="I40" s="1102">
        <f t="shared" si="1"/>
        <v>0</v>
      </c>
      <c r="J40" s="1106"/>
      <c r="K40" s="131"/>
    </row>
    <row r="41" spans="1:11" ht="12" customHeight="1" x14ac:dyDescent="0.2">
      <c r="A41" s="1103"/>
      <c r="B41" s="658"/>
      <c r="C41" s="1101"/>
      <c r="D41" s="1604"/>
      <c r="E41" s="1105"/>
      <c r="F41" s="1105"/>
      <c r="G41" s="1105"/>
      <c r="H41" s="1105"/>
      <c r="I41" s="1102">
        <f t="shared" si="1"/>
        <v>0</v>
      </c>
      <c r="J41" s="1106"/>
      <c r="K41" s="131"/>
    </row>
    <row r="42" spans="1:11" ht="12" customHeight="1" x14ac:dyDescent="0.2">
      <c r="A42" s="1103"/>
      <c r="B42" s="658"/>
      <c r="C42" s="1101"/>
      <c r="D42" s="1604"/>
      <c r="E42" s="1105"/>
      <c r="F42" s="1105"/>
      <c r="G42" s="1105"/>
      <c r="H42" s="1105"/>
      <c r="I42" s="1102">
        <f t="shared" si="1"/>
        <v>0</v>
      </c>
      <c r="J42" s="1106"/>
      <c r="K42" s="131"/>
    </row>
    <row r="43" spans="1:11" ht="12" customHeight="1" x14ac:dyDescent="0.2">
      <c r="A43" s="1103"/>
      <c r="B43" s="658"/>
      <c r="C43" s="1101"/>
      <c r="D43" s="1604"/>
      <c r="E43" s="1105"/>
      <c r="F43" s="1105"/>
      <c r="G43" s="1105"/>
      <c r="H43" s="1105"/>
      <c r="I43" s="1102">
        <f t="shared" si="1"/>
        <v>0</v>
      </c>
      <c r="J43" s="1106"/>
      <c r="K43" s="131"/>
    </row>
    <row r="44" spans="1:11" ht="12" customHeight="1" x14ac:dyDescent="0.2">
      <c r="A44" s="1103"/>
      <c r="B44" s="658"/>
      <c r="C44" s="1101"/>
      <c r="D44" s="1606"/>
      <c r="E44" s="1101"/>
      <c r="F44" s="1101"/>
      <c r="G44" s="1101"/>
      <c r="H44" s="1101"/>
      <c r="I44" s="1102">
        <f t="shared" si="1"/>
        <v>0</v>
      </c>
      <c r="J44" s="1101"/>
      <c r="K44" s="117"/>
    </row>
    <row r="45" spans="1:11" ht="12" customHeight="1" x14ac:dyDescent="0.2">
      <c r="A45" s="1103"/>
      <c r="B45" s="658"/>
      <c r="C45" s="1101"/>
      <c r="D45" s="1606"/>
      <c r="E45" s="1101"/>
      <c r="F45" s="1101"/>
      <c r="G45" s="1101"/>
      <c r="H45" s="1101"/>
      <c r="I45" s="1102">
        <f t="shared" si="1"/>
        <v>0</v>
      </c>
      <c r="J45" s="1101"/>
      <c r="K45" s="117"/>
    </row>
    <row r="46" spans="1:11" ht="12" customHeight="1" x14ac:dyDescent="0.2">
      <c r="A46" s="1103"/>
      <c r="B46" s="658"/>
      <c r="C46" s="1101"/>
      <c r="D46" s="1606"/>
      <c r="E46" s="1101"/>
      <c r="F46" s="1101"/>
      <c r="G46" s="1101"/>
      <c r="H46" s="1101"/>
      <c r="I46" s="1102">
        <f t="shared" si="1"/>
        <v>0</v>
      </c>
      <c r="J46" s="1101"/>
      <c r="K46" s="117"/>
    </row>
    <row r="47" spans="1:11" ht="12" customHeight="1" x14ac:dyDescent="0.2">
      <c r="A47" s="1103"/>
      <c r="B47" s="658"/>
      <c r="C47" s="1104"/>
      <c r="D47" s="1606"/>
      <c r="E47" s="1104"/>
      <c r="F47" s="1104"/>
      <c r="G47" s="1104"/>
      <c r="H47" s="1104"/>
      <c r="I47" s="1102">
        <f t="shared" si="1"/>
        <v>0</v>
      </c>
      <c r="J47" s="1104"/>
      <c r="K47" s="117"/>
    </row>
    <row r="48" spans="1:11" ht="12" customHeight="1" x14ac:dyDescent="0.2">
      <c r="A48" s="1103"/>
      <c r="B48" s="658"/>
      <c r="C48" s="1101"/>
      <c r="D48" s="1606"/>
      <c r="E48" s="1101"/>
      <c r="F48" s="1101"/>
      <c r="G48" s="1101"/>
      <c r="H48" s="1101"/>
      <c r="I48" s="1102">
        <f t="shared" si="1"/>
        <v>0</v>
      </c>
      <c r="J48" s="1101"/>
      <c r="K48" s="117"/>
    </row>
    <row r="49" spans="1:11" ht="12" customHeight="1" x14ac:dyDescent="0.2">
      <c r="A49" s="1103"/>
      <c r="B49" s="658"/>
      <c r="C49" s="1102">
        <f>SUM(C31:C48)</f>
        <v>1230000</v>
      </c>
      <c r="D49" s="1605"/>
      <c r="E49" s="1102">
        <f t="shared" ref="E49:J49" si="2">SUM(E31:E48)</f>
        <v>565000</v>
      </c>
      <c r="F49" s="1102">
        <f t="shared" si="2"/>
        <v>490000</v>
      </c>
      <c r="G49" s="1102">
        <f t="shared" si="2"/>
        <v>0</v>
      </c>
      <c r="H49" s="1102">
        <f t="shared" si="2"/>
        <v>300000</v>
      </c>
      <c r="I49" s="1102">
        <f t="shared" si="2"/>
        <v>755000</v>
      </c>
      <c r="J49" s="1102">
        <f t="shared" si="2"/>
        <v>748548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1" t="s">
        <v>687</v>
      </c>
      <c r="C52" s="2252"/>
      <c r="D52" s="2252"/>
      <c r="E52" s="124" t="s">
        <v>1011</v>
      </c>
      <c r="F52" s="2253"/>
      <c r="G52" s="2254"/>
      <c r="H52" s="118"/>
      <c r="I52" s="118"/>
      <c r="J52" s="121"/>
    </row>
    <row r="53" spans="1:11" ht="11.25" customHeight="1" x14ac:dyDescent="0.2">
      <c r="A53" s="753" t="s">
        <v>1086</v>
      </c>
      <c r="B53" s="125" t="s">
        <v>1127</v>
      </c>
      <c r="C53" s="121"/>
      <c r="D53" s="117"/>
      <c r="E53" s="124" t="s">
        <v>587</v>
      </c>
      <c r="F53" s="2255"/>
      <c r="G53" s="2256"/>
      <c r="H53" s="118"/>
      <c r="I53" s="118"/>
      <c r="J53" s="121"/>
    </row>
    <row r="54" spans="1:11" ht="11.25" customHeight="1" x14ac:dyDescent="0.2">
      <c r="A54" s="754" t="s">
        <v>1087</v>
      </c>
      <c r="B54" s="123" t="s">
        <v>1128</v>
      </c>
      <c r="C54" s="121"/>
      <c r="D54" s="117"/>
      <c r="E54" s="124" t="s">
        <v>588</v>
      </c>
      <c r="F54" s="2255"/>
      <c r="G54" s="225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P48" sqref="P48"/>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6" t="s">
        <v>1023</v>
      </c>
      <c r="B1" s="2287"/>
      <c r="C1" s="2287"/>
      <c r="D1" s="2287"/>
      <c r="E1" s="2287"/>
      <c r="F1" s="2287"/>
      <c r="G1" s="2288"/>
      <c r="H1" s="1238"/>
      <c r="I1" s="759"/>
      <c r="J1" s="758"/>
    </row>
    <row r="2" spans="1:11" ht="36.75" x14ac:dyDescent="0.2">
      <c r="A2" s="2307" t="s">
        <v>1972</v>
      </c>
      <c r="B2" s="2308"/>
      <c r="C2" s="2308"/>
      <c r="D2" s="2308"/>
      <c r="E2" s="2309"/>
      <c r="F2" s="1874" t="s">
        <v>1077</v>
      </c>
      <c r="G2" s="1875" t="s">
        <v>101</v>
      </c>
      <c r="H2" s="1875" t="s">
        <v>479</v>
      </c>
      <c r="I2" s="1875" t="s">
        <v>1379</v>
      </c>
      <c r="J2" s="1875" t="s">
        <v>1022</v>
      </c>
      <c r="K2" s="1875" t="s">
        <v>145</v>
      </c>
    </row>
    <row r="3" spans="1:11" x14ac:dyDescent="0.2">
      <c r="A3" s="2310" t="s">
        <v>1946</v>
      </c>
      <c r="B3" s="2311"/>
      <c r="C3" s="2311"/>
      <c r="D3" s="2311"/>
      <c r="E3" s="2312"/>
      <c r="F3" s="256"/>
      <c r="G3" s="563"/>
      <c r="H3" s="563"/>
      <c r="I3" s="563"/>
      <c r="J3" s="1215"/>
      <c r="K3" s="1215"/>
    </row>
    <row r="4" spans="1:11" x14ac:dyDescent="0.2">
      <c r="A4" s="2313" t="s">
        <v>434</v>
      </c>
      <c r="B4" s="2314"/>
      <c r="C4" s="2314"/>
      <c r="D4" s="2314"/>
      <c r="E4" s="2252"/>
      <c r="F4" s="550"/>
      <c r="G4" s="571"/>
      <c r="H4" s="570"/>
      <c r="I4" s="571"/>
      <c r="J4" s="1193"/>
      <c r="K4" s="1193"/>
    </row>
    <row r="5" spans="1:11" ht="13.5" customHeight="1" x14ac:dyDescent="0.2">
      <c r="A5" s="2289" t="s">
        <v>1259</v>
      </c>
      <c r="B5" s="2290"/>
      <c r="C5" s="2290"/>
      <c r="D5" s="2290"/>
      <c r="E5" s="2291"/>
      <c r="F5" s="1149" t="s">
        <v>1014</v>
      </c>
      <c r="G5" s="569"/>
      <c r="H5" s="563">
        <v>10853</v>
      </c>
      <c r="I5" s="1212"/>
      <c r="J5" s="1183"/>
      <c r="K5" s="1183"/>
    </row>
    <row r="6" spans="1:11" x14ac:dyDescent="0.2">
      <c r="A6" s="1876" t="s">
        <v>836</v>
      </c>
      <c r="B6" s="1877"/>
      <c r="C6" s="1877"/>
      <c r="D6" s="1877"/>
      <c r="E6" s="1878"/>
      <c r="F6" s="257" t="s">
        <v>1015</v>
      </c>
      <c r="G6" s="563"/>
      <c r="H6" s="563">
        <v>5</v>
      </c>
      <c r="I6" s="563"/>
      <c r="J6" s="1215"/>
      <c r="K6" s="1215">
        <v>3</v>
      </c>
    </row>
    <row r="7" spans="1:11" x14ac:dyDescent="0.2">
      <c r="A7" s="651" t="s">
        <v>282</v>
      </c>
      <c r="B7" s="1879"/>
      <c r="C7" s="1879"/>
      <c r="D7" s="1879"/>
      <c r="E7" s="1880"/>
      <c r="F7" s="1149" t="s">
        <v>1016</v>
      </c>
      <c r="G7" s="571"/>
      <c r="H7" s="571"/>
      <c r="I7" s="571"/>
      <c r="J7" s="1213"/>
      <c r="K7" s="1215">
        <v>4553</v>
      </c>
    </row>
    <row r="8" spans="1:11" x14ac:dyDescent="0.2">
      <c r="A8" s="651" t="s">
        <v>408</v>
      </c>
      <c r="B8" s="1879"/>
      <c r="C8" s="1879"/>
      <c r="D8" s="1879"/>
      <c r="E8" s="1880"/>
      <c r="F8" s="1149" t="s">
        <v>1017</v>
      </c>
      <c r="G8" s="568"/>
      <c r="H8" s="568"/>
      <c r="I8" s="568"/>
      <c r="J8" s="1215"/>
      <c r="K8" s="1193"/>
    </row>
    <row r="9" spans="1:11" x14ac:dyDescent="0.2">
      <c r="A9" s="651" t="s">
        <v>145</v>
      </c>
      <c r="B9" s="1879"/>
      <c r="C9" s="1879"/>
      <c r="D9" s="1879"/>
      <c r="E9" s="1880"/>
      <c r="F9" s="257" t="s">
        <v>1019</v>
      </c>
      <c r="G9" s="568"/>
      <c r="H9" s="569"/>
      <c r="I9" s="569"/>
      <c r="J9" s="1213"/>
      <c r="K9" s="1215"/>
    </row>
    <row r="10" spans="1:11" ht="12" customHeight="1" x14ac:dyDescent="0.2">
      <c r="A10" s="2292" t="s">
        <v>1908</v>
      </c>
      <c r="B10" s="2293"/>
      <c r="C10" s="2293"/>
      <c r="D10" s="2293"/>
      <c r="E10" s="2294"/>
      <c r="F10" s="1281" t="s">
        <v>1030</v>
      </c>
      <c r="G10" s="568"/>
      <c r="H10" s="1282"/>
      <c r="I10" s="563"/>
      <c r="J10" s="1215"/>
      <c r="K10" s="1215"/>
    </row>
    <row r="11" spans="1:11" x14ac:dyDescent="0.2">
      <c r="A11" s="2289" t="s">
        <v>167</v>
      </c>
      <c r="B11" s="2290"/>
      <c r="C11" s="2290"/>
      <c r="D11" s="2290"/>
      <c r="E11" s="2291"/>
      <c r="F11" s="1149" t="s">
        <v>1018</v>
      </c>
      <c r="G11" s="569"/>
      <c r="H11" s="563"/>
      <c r="I11" s="563"/>
      <c r="J11" s="1215"/>
      <c r="K11" s="1183"/>
    </row>
    <row r="12" spans="1:11" ht="12.75" customHeight="1" thickBot="1" x14ac:dyDescent="0.25">
      <c r="A12" s="1239" t="s">
        <v>1078</v>
      </c>
      <c r="B12" s="1240"/>
      <c r="C12" s="1240"/>
      <c r="D12" s="1240"/>
      <c r="E12" s="1241"/>
      <c r="F12" s="1151"/>
      <c r="G12" s="564">
        <f>SUM(G5:G11)</f>
        <v>0</v>
      </c>
      <c r="H12" s="564">
        <f>SUM(H5:H11)</f>
        <v>10858</v>
      </c>
      <c r="I12" s="564">
        <f>SUM(I5:I11)</f>
        <v>0</v>
      </c>
      <c r="J12" s="564">
        <f>SUM(J5:J11)</f>
        <v>0</v>
      </c>
      <c r="K12" s="564">
        <f>SUM(K5:K11)</f>
        <v>4556</v>
      </c>
    </row>
    <row r="13" spans="1:11" ht="12.75" customHeight="1" thickTop="1" x14ac:dyDescent="0.2">
      <c r="A13" s="2315" t="s">
        <v>435</v>
      </c>
      <c r="B13" s="2316"/>
      <c r="C13" s="2316"/>
      <c r="D13" s="2316"/>
      <c r="E13" s="2317"/>
      <c r="F13" s="1150"/>
      <c r="G13" s="565"/>
      <c r="H13" s="566"/>
      <c r="I13" s="567"/>
      <c r="J13" s="567"/>
      <c r="K13" s="567"/>
    </row>
    <row r="14" spans="1:11" x14ac:dyDescent="0.2">
      <c r="A14" s="2298" t="s">
        <v>535</v>
      </c>
      <c r="B14" s="2298"/>
      <c r="C14" s="2298"/>
      <c r="D14" s="2298"/>
      <c r="E14" s="2299"/>
      <c r="F14" s="258" t="s">
        <v>1020</v>
      </c>
      <c r="G14" s="568"/>
      <c r="H14" s="563">
        <v>10858</v>
      </c>
      <c r="I14" s="569"/>
      <c r="J14" s="1183"/>
      <c r="K14" s="1215">
        <v>4556</v>
      </c>
    </row>
    <row r="15" spans="1:11" x14ac:dyDescent="0.2">
      <c r="A15" s="2290" t="s">
        <v>5</v>
      </c>
      <c r="B15" s="2290"/>
      <c r="C15" s="2290"/>
      <c r="D15" s="2290"/>
      <c r="E15" s="2291"/>
      <c r="F15" s="258" t="s">
        <v>1021</v>
      </c>
      <c r="G15" s="569"/>
      <c r="H15" s="563"/>
      <c r="I15" s="563"/>
      <c r="J15" s="1215"/>
      <c r="K15" s="1215"/>
    </row>
    <row r="16" spans="1:11" ht="12.75" customHeight="1" x14ac:dyDescent="0.2">
      <c r="A16" s="2290" t="s">
        <v>339</v>
      </c>
      <c r="B16" s="2290"/>
      <c r="C16" s="2290"/>
      <c r="D16" s="2290"/>
      <c r="E16" s="2291"/>
      <c r="F16" s="258" t="s">
        <v>1097</v>
      </c>
      <c r="G16" s="1212"/>
      <c r="H16" s="571"/>
      <c r="I16" s="571"/>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18" t="s">
        <v>433</v>
      </c>
      <c r="B18" s="2319"/>
      <c r="C18" s="2319"/>
      <c r="D18" s="2319"/>
      <c r="E18" s="2320"/>
      <c r="F18" s="258" t="s">
        <v>1107</v>
      </c>
      <c r="G18" s="568"/>
      <c r="H18" s="568"/>
      <c r="I18" s="568"/>
      <c r="J18" s="1215"/>
      <c r="K18" s="1201"/>
    </row>
    <row r="19" spans="1:11" ht="23.25" customHeight="1" x14ac:dyDescent="0.2">
      <c r="A19" s="2290" t="s">
        <v>490</v>
      </c>
      <c r="B19" s="2301"/>
      <c r="C19" s="2301"/>
      <c r="D19" s="2301"/>
      <c r="E19" s="2291"/>
      <c r="F19" s="258" t="s">
        <v>1108</v>
      </c>
      <c r="G19" s="568"/>
      <c r="H19" s="568"/>
      <c r="I19" s="568"/>
      <c r="J19" s="1215"/>
      <c r="K19" s="1201"/>
    </row>
    <row r="20" spans="1:11" ht="12.75" customHeight="1" x14ac:dyDescent="0.2">
      <c r="A20" s="2302" t="s">
        <v>1907</v>
      </c>
      <c r="B20" s="2303"/>
      <c r="C20" s="2303"/>
      <c r="D20" s="2303"/>
      <c r="E20" s="2304"/>
      <c r="F20" s="258" t="s">
        <v>1109</v>
      </c>
      <c r="G20" s="568"/>
      <c r="H20" s="568"/>
      <c r="I20" s="568"/>
      <c r="J20" s="1215"/>
      <c r="K20" s="1201"/>
    </row>
    <row r="21" spans="1:11" ht="12.75" customHeight="1" thickBot="1" x14ac:dyDescent="0.25">
      <c r="A21" s="1210" t="s">
        <v>743</v>
      </c>
      <c r="B21" s="1208"/>
      <c r="C21" s="1208"/>
      <c r="D21" s="1208"/>
      <c r="E21" s="1208"/>
      <c r="F21" s="549"/>
      <c r="G21" s="1198"/>
      <c r="H21" s="1209"/>
      <c r="I21" s="1209"/>
      <c r="J21" s="1214">
        <f>SUM(J18:J20)</f>
        <v>0</v>
      </c>
      <c r="K21" s="1199"/>
    </row>
    <row r="22" spans="1:11" ht="25.5" customHeight="1" thickTop="1" x14ac:dyDescent="0.2">
      <c r="A22" s="2293" t="s">
        <v>1909</v>
      </c>
      <c r="B22" s="2293"/>
      <c r="C22" s="2293"/>
      <c r="D22" s="2293"/>
      <c r="E22" s="2300"/>
      <c r="F22" s="258" t="s">
        <v>1030</v>
      </c>
      <c r="G22" s="568"/>
      <c r="H22" s="563"/>
      <c r="I22" s="563"/>
      <c r="J22" s="1216"/>
      <c r="K22" s="1215"/>
    </row>
    <row r="23" spans="1:11" ht="12.75" customHeight="1" thickBot="1" x14ac:dyDescent="0.25">
      <c r="A23" s="1242" t="s">
        <v>1079</v>
      </c>
      <c r="B23" s="1237"/>
      <c r="C23" s="1237"/>
      <c r="D23" s="1237"/>
      <c r="E23" s="1243"/>
      <c r="F23" s="1202"/>
      <c r="G23" s="564">
        <f>SUM(G14:G16,G21,G22)</f>
        <v>0</v>
      </c>
      <c r="H23" s="564">
        <f>SUM(H14:H16,H21,H22)</f>
        <v>10858</v>
      </c>
      <c r="I23" s="564">
        <f>SUM(I14:I16,I21,I22)</f>
        <v>0</v>
      </c>
      <c r="J23" s="564">
        <f>SUM(J14:J16,J21,J22)</f>
        <v>0</v>
      </c>
      <c r="K23" s="564">
        <f>SUM(K14:K16,K21,K22)</f>
        <v>4556</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1"/>
      <c r="C29" s="841"/>
      <c r="D29" s="841"/>
      <c r="F29" s="56"/>
      <c r="G29" s="552"/>
    </row>
    <row r="30" spans="1:11" ht="12" customHeight="1" x14ac:dyDescent="0.2">
      <c r="A30" s="1125" t="s">
        <v>671</v>
      </c>
      <c r="B30" s="1091"/>
      <c r="C30" s="1125" t="s">
        <v>449</v>
      </c>
      <c r="D30" s="1091"/>
      <c r="E30" s="634" t="s">
        <v>887</v>
      </c>
      <c r="F30" s="56"/>
      <c r="G30" s="552"/>
    </row>
    <row r="31" spans="1:11" x14ac:dyDescent="0.2">
      <c r="A31" s="59"/>
      <c r="D31" s="9"/>
      <c r="E31" s="551" t="s">
        <v>888</v>
      </c>
      <c r="F31" s="1156" t="s">
        <v>638</v>
      </c>
      <c r="G31" s="572"/>
      <c r="H31" s="2295"/>
      <c r="I31" s="2296"/>
      <c r="J31" s="2296"/>
      <c r="K31" s="2296"/>
    </row>
    <row r="32" spans="1:11" x14ac:dyDescent="0.2">
      <c r="A32" s="59"/>
      <c r="B32" s="9"/>
      <c r="C32" s="9"/>
      <c r="D32" s="9"/>
      <c r="E32" s="552"/>
      <c r="F32" s="1156" t="s">
        <v>639</v>
      </c>
      <c r="G32" s="572"/>
      <c r="H32" s="2297"/>
      <c r="I32" s="2296"/>
      <c r="J32" s="2296"/>
      <c r="K32" s="2296"/>
    </row>
    <row r="33" spans="1:11" ht="9.75" customHeight="1" x14ac:dyDescent="0.2">
      <c r="A33" s="1787" t="s">
        <v>1906</v>
      </c>
      <c r="B33" s="113"/>
      <c r="C33" s="113"/>
      <c r="D33" s="113"/>
      <c r="E33" s="113"/>
      <c r="F33" s="113"/>
      <c r="G33" s="573"/>
      <c r="H33" s="2297"/>
      <c r="I33" s="2296"/>
      <c r="J33" s="2296"/>
      <c r="K33" s="2296"/>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1"/>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305"/>
      <c r="C41" s="2305"/>
      <c r="D41" s="2305"/>
      <c r="E41" s="2305"/>
      <c r="F41" s="230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1"/>
      <c r="K1" s="2322"/>
      <c r="L1" s="2322"/>
    </row>
    <row r="2" spans="1:14" ht="48" customHeight="1" x14ac:dyDescent="0.2">
      <c r="A2" s="1868" t="s">
        <v>1973</v>
      </c>
      <c r="B2" s="635"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5" t="s">
        <v>1061</v>
      </c>
      <c r="B3" s="636">
        <v>210</v>
      </c>
      <c r="C3" s="1712"/>
      <c r="D3" s="1712"/>
      <c r="E3" s="1712"/>
      <c r="F3" s="1066">
        <f>(C3+D3)-E3</f>
        <v>0</v>
      </c>
      <c r="G3" s="637"/>
      <c r="H3" s="1712"/>
      <c r="I3" s="1712"/>
      <c r="J3" s="1712"/>
      <c r="K3" s="1065">
        <f>(H3+I3)-J3</f>
        <v>0</v>
      </c>
      <c r="L3" s="1065">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783329</v>
      </c>
      <c r="D5" s="642"/>
      <c r="E5" s="642"/>
      <c r="F5" s="1066">
        <f>(C5+D5)-E5</f>
        <v>783329</v>
      </c>
      <c r="G5" s="638"/>
      <c r="H5" s="644"/>
      <c r="I5" s="644"/>
      <c r="J5" s="644"/>
      <c r="K5" s="649"/>
      <c r="L5" s="1065">
        <f>F5-K5</f>
        <v>783329</v>
      </c>
    </row>
    <row r="6" spans="1:14" ht="14.25" thickTop="1" thickBot="1" x14ac:dyDescent="0.25">
      <c r="A6" s="651" t="s">
        <v>1331</v>
      </c>
      <c r="B6" s="286">
        <v>222</v>
      </c>
      <c r="C6" s="575"/>
      <c r="D6" s="575"/>
      <c r="E6" s="575"/>
      <c r="F6" s="1066">
        <f>(C6+D6)-E6</f>
        <v>0</v>
      </c>
      <c r="G6" s="638">
        <v>50</v>
      </c>
      <c r="H6" s="575"/>
      <c r="I6" s="575"/>
      <c r="J6" s="575"/>
      <c r="K6" s="1065">
        <f>(H6+I6)-J6</f>
        <v>0</v>
      </c>
      <c r="L6" s="1065">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3876712</v>
      </c>
      <c r="D8" s="643">
        <v>825890</v>
      </c>
      <c r="E8" s="643"/>
      <c r="F8" s="1066">
        <f>(C8+D8)-E8</f>
        <v>4702602</v>
      </c>
      <c r="G8" s="639">
        <v>50</v>
      </c>
      <c r="H8" s="575">
        <v>1420949</v>
      </c>
      <c r="I8" s="575">
        <v>87167</v>
      </c>
      <c r="J8" s="575"/>
      <c r="K8" s="1065">
        <f>(H8+I8)-J8</f>
        <v>1508116</v>
      </c>
      <c r="L8" s="1065">
        <f>F8-K8</f>
        <v>3194486</v>
      </c>
    </row>
    <row r="9" spans="1:14" ht="14.25" thickTop="1" thickBot="1" x14ac:dyDescent="0.25">
      <c r="A9" s="651" t="s">
        <v>1333</v>
      </c>
      <c r="B9" s="286">
        <v>232</v>
      </c>
      <c r="C9" s="575"/>
      <c r="D9" s="575"/>
      <c r="E9" s="575"/>
      <c r="F9" s="1066">
        <f>(C9+D9)-E9</f>
        <v>0</v>
      </c>
      <c r="G9" s="639">
        <v>20</v>
      </c>
      <c r="H9" s="575"/>
      <c r="I9" s="575"/>
      <c r="J9" s="575"/>
      <c r="K9" s="1065">
        <f>(H9+I9)-J9</f>
        <v>0</v>
      </c>
      <c r="L9" s="1065">
        <f>F9-K9</f>
        <v>0</v>
      </c>
    </row>
    <row r="10" spans="1:14" ht="24" thickTop="1" thickBot="1" x14ac:dyDescent="0.25">
      <c r="A10" s="652" t="s">
        <v>1334</v>
      </c>
      <c r="B10" s="286">
        <v>240</v>
      </c>
      <c r="C10" s="1067">
        <v>19374</v>
      </c>
      <c r="D10" s="1067"/>
      <c r="E10" s="1067"/>
      <c r="F10" s="1068">
        <f>(C10+D10)-E10</f>
        <v>19374</v>
      </c>
      <c r="G10" s="639">
        <v>20</v>
      </c>
      <c r="H10" s="1069">
        <v>19374</v>
      </c>
      <c r="I10" s="1069"/>
      <c r="J10" s="1069"/>
      <c r="K10" s="1065">
        <f>(H10+I10)-J10</f>
        <v>19374</v>
      </c>
      <c r="L10" s="1065">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409372</v>
      </c>
      <c r="D12" s="643"/>
      <c r="E12" s="643"/>
      <c r="F12" s="1066">
        <f>(C12+D12)-E12</f>
        <v>409372</v>
      </c>
      <c r="G12" s="639">
        <v>10</v>
      </c>
      <c r="H12" s="575">
        <v>386386</v>
      </c>
      <c r="I12" s="575">
        <v>5145</v>
      </c>
      <c r="J12" s="575"/>
      <c r="K12" s="1065">
        <f>(H12+I12)-J12</f>
        <v>391531</v>
      </c>
      <c r="L12" s="1065">
        <f>F12-K12</f>
        <v>17841</v>
      </c>
    </row>
    <row r="13" spans="1:14" ht="14.25" thickTop="1" thickBot="1" x14ac:dyDescent="0.25">
      <c r="A13" s="654" t="s">
        <v>1336</v>
      </c>
      <c r="B13" s="286">
        <v>252</v>
      </c>
      <c r="C13" s="643"/>
      <c r="D13" s="643"/>
      <c r="E13" s="643"/>
      <c r="F13" s="1066">
        <f>(C13+D13)-E13</f>
        <v>0</v>
      </c>
      <c r="G13" s="639">
        <v>5</v>
      </c>
      <c r="H13" s="575"/>
      <c r="I13" s="575"/>
      <c r="J13" s="575"/>
      <c r="K13" s="1065">
        <f>(H13+I13)-J13</f>
        <v>0</v>
      </c>
      <c r="L13" s="1065">
        <f>F13-K13</f>
        <v>0</v>
      </c>
    </row>
    <row r="14" spans="1:14" ht="14.25" thickTop="1" thickBot="1" x14ac:dyDescent="0.25">
      <c r="A14" s="654" t="s">
        <v>1337</v>
      </c>
      <c r="B14" s="286">
        <v>253</v>
      </c>
      <c r="C14" s="575"/>
      <c r="D14" s="575"/>
      <c r="E14" s="575"/>
      <c r="F14" s="1066">
        <f>(C14+D14)-E14</f>
        <v>0</v>
      </c>
      <c r="G14" s="639">
        <v>3</v>
      </c>
      <c r="H14" s="575"/>
      <c r="I14" s="575"/>
      <c r="J14" s="575"/>
      <c r="K14" s="1065">
        <f>(H14+I14)-J14</f>
        <v>0</v>
      </c>
      <c r="L14" s="1065">
        <f>F14-K14</f>
        <v>0</v>
      </c>
    </row>
    <row r="15" spans="1:14" ht="15" customHeight="1" thickTop="1" thickBot="1" x14ac:dyDescent="0.25">
      <c r="A15" s="650" t="s">
        <v>625</v>
      </c>
      <c r="B15" s="636">
        <v>260</v>
      </c>
      <c r="C15" s="643"/>
      <c r="D15" s="643"/>
      <c r="E15" s="643"/>
      <c r="F15" s="1066">
        <f>(C15+D15)-E15</f>
        <v>0</v>
      </c>
      <c r="G15" s="640" t="s">
        <v>1030</v>
      </c>
      <c r="H15" s="641"/>
      <c r="I15" s="641"/>
      <c r="J15" s="641"/>
      <c r="K15" s="641"/>
      <c r="L15" s="1065">
        <f>F15-K15</f>
        <v>0</v>
      </c>
    </row>
    <row r="16" spans="1:14" ht="15" customHeight="1" thickTop="1" thickBot="1" x14ac:dyDescent="0.25">
      <c r="A16" s="838" t="s">
        <v>748</v>
      </c>
      <c r="B16" s="872">
        <v>200</v>
      </c>
      <c r="C16" s="645">
        <f>SUM(C3,C5:C6,C8:C10,C12:C15)</f>
        <v>5088787</v>
      </c>
      <c r="D16" s="645">
        <f>SUM(D3,D5:D6,D8:D10,D12:D15)</f>
        <v>825890</v>
      </c>
      <c r="E16" s="645">
        <f>SUM(E3,E5:E6,E8:E10,E12:E15)</f>
        <v>0</v>
      </c>
      <c r="F16" s="645">
        <f>SUM(F3,F5:F6,F8:F10,F12:F15)</f>
        <v>5914677</v>
      </c>
      <c r="G16" s="639"/>
      <c r="H16" s="645">
        <f>SUM(H3,H6,H8:H10,H12:H14,)</f>
        <v>1826709</v>
      </c>
      <c r="I16" s="645">
        <f>SUM(I3,I6,I8:I10,I12:I14,)</f>
        <v>92312</v>
      </c>
      <c r="J16" s="645">
        <f>SUM(J3,J6,J8:J10,J12:J14,)</f>
        <v>0</v>
      </c>
      <c r="K16" s="1066">
        <f>(H16+I16)-J16</f>
        <v>1919021</v>
      </c>
      <c r="L16" s="1066">
        <f>F16-K16</f>
        <v>3995656</v>
      </c>
    </row>
    <row r="17" spans="1:12" ht="15" customHeight="1" thickTop="1" thickBot="1" x14ac:dyDescent="0.25">
      <c r="A17" s="656" t="s">
        <v>331</v>
      </c>
      <c r="B17" s="636">
        <v>700</v>
      </c>
      <c r="C17" s="1076"/>
      <c r="D17" s="1076"/>
      <c r="E17" s="1076"/>
      <c r="F17" s="1066">
        <f>SUM('Expenditures 15-22'!I114,'Expenditures 15-22'!I150,'Expenditures 15-22'!I204,'Expenditures 15-22'!I305,'Expenditures 15-22'!I331,'Expenditures 15-22'!I354)</f>
        <v>0</v>
      </c>
      <c r="G17" s="638">
        <v>10</v>
      </c>
      <c r="H17" s="1076"/>
      <c r="I17" s="1065">
        <f>F17/G17</f>
        <v>0</v>
      </c>
      <c r="J17" s="1076"/>
      <c r="K17" s="1077"/>
      <c r="L17" s="1077"/>
    </row>
    <row r="18" spans="1:12" ht="14.25" thickTop="1" thickBot="1" x14ac:dyDescent="0.25">
      <c r="A18" s="874" t="s">
        <v>794</v>
      </c>
      <c r="B18" s="875"/>
      <c r="C18" s="1078"/>
      <c r="D18" s="1078"/>
      <c r="E18" s="1078"/>
      <c r="F18" s="1079"/>
      <c r="G18" s="873"/>
      <c r="H18" s="646"/>
      <c r="I18" s="1066">
        <f>SUM(I16,I17)</f>
        <v>92312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7" activePane="bottomLeft" state="frozen"/>
      <selection activeCell="A2" sqref="A2"/>
      <selection pane="bottomLeft" activeCell="F189" sqref="F18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6" t="s">
        <v>1978</v>
      </c>
      <c r="B1" s="2327"/>
      <c r="C1" s="2327"/>
      <c r="D1" s="2327"/>
      <c r="E1" s="2327"/>
      <c r="F1" s="2328"/>
      <c r="G1" s="939"/>
    </row>
    <row r="2" spans="1:7" ht="13.5" thickBot="1" x14ac:dyDescent="0.25">
      <c r="A2" s="2329" t="s">
        <v>567</v>
      </c>
      <c r="B2" s="2330"/>
      <c r="C2" s="2330"/>
      <c r="D2" s="2330"/>
      <c r="E2" s="2330"/>
      <c r="F2" s="233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2"/>
      <c r="B5" s="2333"/>
      <c r="C5" s="2333"/>
      <c r="D5" s="2333"/>
      <c r="E5" s="2333"/>
      <c r="F5" s="2333"/>
    </row>
    <row r="6" spans="1:7" ht="13.5" customHeight="1" thickBot="1" x14ac:dyDescent="0.25">
      <c r="A6" s="2323" t="s">
        <v>1316</v>
      </c>
      <c r="B6" s="2324"/>
      <c r="C6" s="2324"/>
      <c r="D6" s="2324"/>
      <c r="E6" s="2324"/>
      <c r="F6" s="2325"/>
      <c r="G6" s="358"/>
    </row>
    <row r="7" spans="1:7" s="358" customFormat="1" ht="12" thickTop="1" x14ac:dyDescent="0.2">
      <c r="A7" s="942" t="s">
        <v>592</v>
      </c>
      <c r="B7" s="578"/>
      <c r="C7" s="579"/>
      <c r="D7" s="578"/>
      <c r="E7" s="579"/>
      <c r="F7" s="578"/>
    </row>
    <row r="8" spans="1:7" ht="12" customHeight="1" x14ac:dyDescent="0.2">
      <c r="A8" s="360" t="s">
        <v>538</v>
      </c>
      <c r="B8" s="943" t="s">
        <v>1871</v>
      </c>
      <c r="C8" s="359"/>
      <c r="D8" s="360" t="s">
        <v>591</v>
      </c>
      <c r="E8" s="579" t="s">
        <v>1134</v>
      </c>
      <c r="F8" s="944">
        <f>'Expenditures 15-22'!K114</f>
        <v>2247414</v>
      </c>
      <c r="G8" s="358"/>
    </row>
    <row r="9" spans="1:7" ht="12" customHeight="1" x14ac:dyDescent="0.2">
      <c r="A9" s="360" t="s">
        <v>539</v>
      </c>
      <c r="B9" s="943" t="s">
        <v>1872</v>
      </c>
      <c r="C9" s="359"/>
      <c r="D9" s="360" t="s">
        <v>591</v>
      </c>
      <c r="E9" s="579"/>
      <c r="F9" s="945">
        <f>'Expenditures 15-22'!K150</f>
        <v>1106020</v>
      </c>
      <c r="G9" s="946"/>
    </row>
    <row r="10" spans="1:7" ht="12" customHeight="1" x14ac:dyDescent="0.2">
      <c r="A10" s="360" t="s">
        <v>589</v>
      </c>
      <c r="B10" s="943" t="s">
        <v>1873</v>
      </c>
      <c r="C10" s="359"/>
      <c r="D10" s="360" t="s">
        <v>591</v>
      </c>
      <c r="E10" s="579"/>
      <c r="F10" s="945">
        <f>'Expenditures 15-22'!K168</f>
        <v>322287</v>
      </c>
      <c r="G10" s="946"/>
    </row>
    <row r="11" spans="1:7" ht="12" customHeight="1" x14ac:dyDescent="0.2">
      <c r="A11" s="360" t="s">
        <v>540</v>
      </c>
      <c r="B11" s="943" t="s">
        <v>1874</v>
      </c>
      <c r="C11" s="359"/>
      <c r="D11" s="360" t="s">
        <v>591</v>
      </c>
      <c r="E11" s="579"/>
      <c r="F11" s="945">
        <f>'Expenditures 15-22'!K204</f>
        <v>334625</v>
      </c>
      <c r="G11" s="946"/>
    </row>
    <row r="12" spans="1:7" ht="12" customHeight="1" x14ac:dyDescent="0.2">
      <c r="A12" s="360" t="s">
        <v>541</v>
      </c>
      <c r="B12" s="943" t="s">
        <v>1875</v>
      </c>
      <c r="C12" s="359"/>
      <c r="D12" s="360" t="s">
        <v>591</v>
      </c>
      <c r="E12" s="579"/>
      <c r="F12" s="945">
        <f>'Expenditures 15-22'!K288</f>
        <v>62346</v>
      </c>
      <c r="G12" s="946"/>
    </row>
    <row r="13" spans="1:7" ht="12" customHeight="1" x14ac:dyDescent="0.2">
      <c r="A13" s="360" t="s">
        <v>113</v>
      </c>
      <c r="B13" s="943" t="s">
        <v>1876</v>
      </c>
      <c r="C13" s="359"/>
      <c r="D13" s="360" t="s">
        <v>591</v>
      </c>
      <c r="E13" s="579"/>
      <c r="F13" s="945">
        <f>'Expenditures 15-22'!K331</f>
        <v>135762</v>
      </c>
      <c r="G13" s="947"/>
    </row>
    <row r="14" spans="1:7" ht="12" customHeight="1" thickBot="1" x14ac:dyDescent="0.25">
      <c r="A14" s="948"/>
      <c r="B14" s="580"/>
      <c r="C14" s="581"/>
      <c r="D14" s="1003" t="s">
        <v>591</v>
      </c>
      <c r="E14" s="592" t="s">
        <v>1134</v>
      </c>
      <c r="F14" s="949">
        <f>SUM(F8:F13)</f>
        <v>4208454</v>
      </c>
      <c r="G14" s="358"/>
    </row>
    <row r="15" spans="1:7" ht="12" thickTop="1" x14ac:dyDescent="0.2">
      <c r="A15" s="358"/>
      <c r="B15" s="358"/>
      <c r="C15" s="359"/>
      <c r="D15" s="358"/>
      <c r="E15" s="579"/>
      <c r="F15" s="358"/>
      <c r="G15" s="358"/>
    </row>
    <row r="16" spans="1:7" ht="12" customHeight="1" x14ac:dyDescent="0.2">
      <c r="A16" s="950" t="s">
        <v>605</v>
      </c>
      <c r="B16" s="291"/>
      <c r="C16" s="291"/>
      <c r="D16" s="578"/>
      <c r="E16" s="579"/>
      <c r="F16" s="578"/>
      <c r="G16" s="358"/>
    </row>
    <row r="17" spans="1:7" ht="12" customHeight="1" x14ac:dyDescent="0.2">
      <c r="A17" s="950"/>
      <c r="B17" s="291"/>
      <c r="C17" s="291"/>
      <c r="D17" s="578"/>
      <c r="E17" s="579"/>
      <c r="F17" s="578"/>
      <c r="G17" s="358"/>
    </row>
    <row r="18" spans="1:7" ht="12" customHeight="1" x14ac:dyDescent="0.2">
      <c r="A18" s="360" t="s">
        <v>540</v>
      </c>
      <c r="B18" s="943" t="s">
        <v>1195</v>
      </c>
      <c r="C18" s="381">
        <f>'Revenues 9-14'!B43</f>
        <v>1412</v>
      </c>
      <c r="D18" s="951" t="str">
        <f>'Revenues 9-14'!A43</f>
        <v>Regular - Transp Fees from Other Districts (In State)</v>
      </c>
      <c r="E18" s="579"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3"/>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9"/>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9"/>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9"/>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9"/>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9"/>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9"/>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9"/>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9"/>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9"/>
      <c r="F28" s="1107">
        <f>'Revenues 9-14'!F62</f>
        <v>0</v>
      </c>
      <c r="G28" s="358"/>
    </row>
    <row r="29" spans="1:7" ht="12" customHeight="1" x14ac:dyDescent="0.2">
      <c r="A29" s="360" t="s">
        <v>539</v>
      </c>
      <c r="B29" s="943" t="s">
        <v>967</v>
      </c>
      <c r="C29" s="957">
        <f>'Revenues 9-14'!B148</f>
        <v>3410</v>
      </c>
      <c r="D29" s="958" t="str">
        <f>'Revenues 9-14'!A148</f>
        <v>Adult Ed (from ICCB)</v>
      </c>
      <c r="E29" s="579"/>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9"/>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4"/>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4"/>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9"/>
      <c r="F33" s="1107">
        <f>'Revenues 9-14'!D229</f>
        <v>0</v>
      </c>
      <c r="G33" s="358"/>
    </row>
    <row r="34" spans="1:7" ht="12" customHeight="1" x14ac:dyDescent="0.2">
      <c r="A34" s="360" t="s">
        <v>538</v>
      </c>
      <c r="B34" s="360" t="s">
        <v>1877</v>
      </c>
      <c r="C34" s="961" t="str">
        <f>'Expenditures 15-22'!B7</f>
        <v>1125</v>
      </c>
      <c r="D34" s="962" t="str">
        <f>'Expenditures 15-22'!A7</f>
        <v>Pre-K Programs</v>
      </c>
      <c r="E34" s="579"/>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9"/>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9"/>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9"/>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9"/>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9"/>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9"/>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9"/>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9"/>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9"/>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9"/>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9"/>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9"/>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9"/>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9"/>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9"/>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9"/>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9"/>
      <c r="F51" s="1107">
        <f>'Expenditures 15-22'!K32</f>
        <v>0</v>
      </c>
      <c r="G51" s="358"/>
    </row>
    <row r="52" spans="1:7" ht="12" customHeight="1" x14ac:dyDescent="0.2">
      <c r="A52" s="360" t="s">
        <v>538</v>
      </c>
      <c r="B52" s="360" t="s">
        <v>1882</v>
      </c>
      <c r="C52" s="964" t="str">
        <f>'Expenditures 15-22'!B75</f>
        <v>3000</v>
      </c>
      <c r="D52" s="963" t="s">
        <v>528</v>
      </c>
      <c r="E52" s="579"/>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9"/>
      <c r="F53" s="1107">
        <f>'Expenditures 15-22'!K102</f>
        <v>48038</v>
      </c>
      <c r="G53" s="358"/>
    </row>
    <row r="54" spans="1:7" ht="12" customHeight="1" x14ac:dyDescent="0.2">
      <c r="A54" s="360" t="s">
        <v>538</v>
      </c>
      <c r="B54" s="360" t="s">
        <v>1884</v>
      </c>
      <c r="C54" s="964" t="s">
        <v>1160</v>
      </c>
      <c r="D54" s="960" t="s">
        <v>1302</v>
      </c>
      <c r="E54" s="579"/>
      <c r="F54" s="1107">
        <f>'Expenditures 15-22'!G114</f>
        <v>0</v>
      </c>
      <c r="G54" s="358"/>
    </row>
    <row r="55" spans="1:7" ht="12" customHeight="1" x14ac:dyDescent="0.2">
      <c r="A55" s="360" t="s">
        <v>538</v>
      </c>
      <c r="B55" s="360" t="s">
        <v>1885</v>
      </c>
      <c r="C55" s="964" t="s">
        <v>1160</v>
      </c>
      <c r="D55" s="960" t="s">
        <v>331</v>
      </c>
      <c r="E55" s="579"/>
      <c r="F55" s="1107">
        <f>'Expenditures 15-22'!I114</f>
        <v>0</v>
      </c>
      <c r="G55" s="358"/>
    </row>
    <row r="56" spans="1:7" ht="12" customHeight="1" x14ac:dyDescent="0.2">
      <c r="A56" s="360" t="s">
        <v>539</v>
      </c>
      <c r="B56" s="360" t="s">
        <v>1886</v>
      </c>
      <c r="C56" s="961" t="str">
        <f>'Expenditures 15-22'!B130</f>
        <v>3000</v>
      </c>
      <c r="D56" s="1051" t="s">
        <v>528</v>
      </c>
      <c r="E56" s="579"/>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9"/>
      <c r="F57" s="1107">
        <f>'Expenditures 15-22'!K138-'Expenditures 15-22'!I138</f>
        <v>26410</v>
      </c>
      <c r="G57" s="358"/>
    </row>
    <row r="58" spans="1:7" ht="12" customHeight="1" x14ac:dyDescent="0.2">
      <c r="A58" s="360" t="s">
        <v>539</v>
      </c>
      <c r="B58" s="360" t="s">
        <v>1888</v>
      </c>
      <c r="C58" s="961" t="s">
        <v>1160</v>
      </c>
      <c r="D58" s="960" t="s">
        <v>1302</v>
      </c>
      <c r="E58" s="579"/>
      <c r="F58" s="1109">
        <f>'Expenditures 15-22'!G150</f>
        <v>816772</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3"/>
      <c r="F61" s="1107">
        <f>'Expenditures 15-22'!K164</f>
        <v>300000</v>
      </c>
      <c r="G61" s="358"/>
    </row>
    <row r="62" spans="1:7" ht="12" customHeight="1" x14ac:dyDescent="0.2">
      <c r="A62" s="360" t="s">
        <v>540</v>
      </c>
      <c r="B62" s="360" t="s">
        <v>1892</v>
      </c>
      <c r="C62" s="961">
        <f>'Expenditures 15-22'!B179</f>
        <v>3000</v>
      </c>
      <c r="D62" s="951" t="s">
        <v>528</v>
      </c>
      <c r="E62" s="579"/>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9"/>
      <c r="F63" s="1107">
        <f>'Expenditures 15-22'!K190</f>
        <v>0</v>
      </c>
      <c r="G63" s="358"/>
    </row>
    <row r="64" spans="1:7" ht="12" customHeight="1" x14ac:dyDescent="0.2">
      <c r="A64" s="967" t="s">
        <v>540</v>
      </c>
      <c r="B64" s="967" t="s">
        <v>1894</v>
      </c>
      <c r="C64" s="968" t="str">
        <f>'Expenditures 15-22'!B200</f>
        <v>5300</v>
      </c>
      <c r="D64" s="1051" t="s">
        <v>356</v>
      </c>
      <c r="E64" s="579"/>
      <c r="F64" s="1107">
        <f>'Expenditures 15-22'!K200</f>
        <v>0</v>
      </c>
      <c r="G64" s="358"/>
    </row>
    <row r="65" spans="1:8" ht="12" customHeight="1" x14ac:dyDescent="0.2">
      <c r="A65" s="360" t="s">
        <v>540</v>
      </c>
      <c r="B65" s="360" t="s">
        <v>1895</v>
      </c>
      <c r="C65" s="961" t="s">
        <v>1160</v>
      </c>
      <c r="D65" s="960" t="s">
        <v>1302</v>
      </c>
      <c r="E65" s="579"/>
      <c r="F65" s="1107">
        <f>'Expenditures 15-22'!G204</f>
        <v>0</v>
      </c>
      <c r="G65" s="358"/>
    </row>
    <row r="66" spans="1:8" ht="12" customHeight="1" x14ac:dyDescent="0.2">
      <c r="A66" s="360" t="s">
        <v>540</v>
      </c>
      <c r="B66" s="360" t="s">
        <v>1896</v>
      </c>
      <c r="C66" s="961" t="s">
        <v>1160</v>
      </c>
      <c r="D66" s="960" t="s">
        <v>331</v>
      </c>
      <c r="E66" s="579"/>
      <c r="F66" s="1107">
        <f>'Expenditures 15-22'!I204</f>
        <v>0</v>
      </c>
      <c r="G66" s="358"/>
    </row>
    <row r="67" spans="1:8" ht="12" customHeight="1" x14ac:dyDescent="0.2">
      <c r="A67" s="360" t="s">
        <v>541</v>
      </c>
      <c r="B67" s="360" t="s">
        <v>1897</v>
      </c>
      <c r="C67" s="961" t="str">
        <f>'Expenditures 15-22'!B210</f>
        <v>1125</v>
      </c>
      <c r="D67" s="1051" t="str">
        <f>'Expenditures 15-22'!A210</f>
        <v>Pre-K Programs</v>
      </c>
      <c r="E67" s="579"/>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9"/>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9"/>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9"/>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9"/>
      <c r="F71" s="1107">
        <f>'Expenditures 15-22'!K218</f>
        <v>0</v>
      </c>
      <c r="G71" s="358"/>
    </row>
    <row r="72" spans="1:8" ht="12" customHeight="1" x14ac:dyDescent="0.2">
      <c r="A72" s="360" t="s">
        <v>541</v>
      </c>
      <c r="B72" s="360" t="s">
        <v>1901</v>
      </c>
      <c r="C72" s="961">
        <f>'Expenditures 15-22'!B274</f>
        <v>3000</v>
      </c>
      <c r="D72" s="951" t="s">
        <v>528</v>
      </c>
      <c r="E72" s="579"/>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9"/>
      <c r="F73" s="1107">
        <f>'Expenditures 15-22'!K278</f>
        <v>0</v>
      </c>
      <c r="G73" s="358"/>
    </row>
    <row r="74" spans="1:8" ht="12" customHeight="1" x14ac:dyDescent="0.2">
      <c r="A74" s="358"/>
      <c r="B74" s="381"/>
      <c r="C74" s="381"/>
      <c r="D74" s="358"/>
      <c r="E74" s="579"/>
      <c r="F74" s="1108"/>
      <c r="G74" s="578"/>
    </row>
    <row r="75" spans="1:8" ht="12" thickBot="1" x14ac:dyDescent="0.25">
      <c r="A75" s="588"/>
      <c r="B75" s="583"/>
      <c r="C75" s="584"/>
      <c r="D75" s="969" t="s">
        <v>1859</v>
      </c>
      <c r="E75" s="595" t="s">
        <v>1134</v>
      </c>
      <c r="F75" s="1112">
        <f>SUM(F18:F73)</f>
        <v>1191220</v>
      </c>
      <c r="G75" s="358"/>
    </row>
    <row r="76" spans="1:8" s="970" customFormat="1" ht="12" customHeight="1" thickTop="1" thickBot="1" x14ac:dyDescent="0.25">
      <c r="A76" s="585"/>
      <c r="B76" s="583"/>
      <c r="C76" s="584"/>
      <c r="D76" s="969" t="s">
        <v>1858</v>
      </c>
      <c r="E76" s="595"/>
      <c r="F76" s="1113">
        <f>(F14-F75)</f>
        <v>3017234</v>
      </c>
      <c r="G76" s="360"/>
    </row>
    <row r="77" spans="1:8" s="970" customFormat="1" ht="12" customHeight="1" thickTop="1" x14ac:dyDescent="0.2">
      <c r="A77" s="586"/>
      <c r="B77" s="583"/>
      <c r="C77" s="584"/>
      <c r="D77" s="969" t="s">
        <v>1948</v>
      </c>
      <c r="E77" s="595"/>
      <c r="F77" s="1621">
        <v>177.02</v>
      </c>
      <c r="G77" s="361"/>
      <c r="H77" s="360"/>
    </row>
    <row r="78" spans="1:8" s="970" customFormat="1" ht="12" customHeight="1" thickBot="1" x14ac:dyDescent="0.25">
      <c r="A78" s="587"/>
      <c r="B78" s="583"/>
      <c r="C78" s="584"/>
      <c r="D78" s="969" t="s">
        <v>1928</v>
      </c>
      <c r="E78" s="595" t="s">
        <v>1134</v>
      </c>
      <c r="F78" s="1114">
        <f>IF(F77&gt;0,F76/F77," Complete Line 77")</f>
        <v>17044.593831205511</v>
      </c>
      <c r="G78" s="360"/>
    </row>
    <row r="79" spans="1:8" s="970" customFormat="1" ht="12" thickTop="1" x14ac:dyDescent="0.2">
      <c r="A79" s="385"/>
      <c r="B79" s="360"/>
      <c r="C79" s="359"/>
      <c r="D79" s="582"/>
      <c r="E79" s="579"/>
      <c r="F79" s="971"/>
      <c r="G79" s="360"/>
    </row>
    <row r="80" spans="1:8" s="970" customFormat="1" ht="12" thickBot="1" x14ac:dyDescent="0.25">
      <c r="A80" s="2323" t="s">
        <v>1317</v>
      </c>
      <c r="B80" s="2324"/>
      <c r="C80" s="2324"/>
      <c r="D80" s="2324"/>
      <c r="E80" s="2324"/>
      <c r="F80" s="232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52011</v>
      </c>
      <c r="G93" s="978"/>
    </row>
    <row r="94" spans="1:7" ht="12" customHeight="1" x14ac:dyDescent="0.2">
      <c r="A94" s="979" t="s">
        <v>147</v>
      </c>
      <c r="B94" s="979" t="s">
        <v>183</v>
      </c>
      <c r="C94" s="976">
        <v>1700</v>
      </c>
      <c r="D94" s="985" t="str">
        <f>'Revenues 9-14'!A82</f>
        <v>Total District/School Activity Income</v>
      </c>
      <c r="E94" s="386"/>
      <c r="F94" s="1072">
        <f>SUM('Revenues 9-14'!C82,'Revenues 9-14'!D82)</f>
        <v>35556</v>
      </c>
      <c r="G94" s="978"/>
    </row>
    <row r="95" spans="1:7" ht="12" customHeight="1" x14ac:dyDescent="0.2">
      <c r="A95" s="979" t="s">
        <v>538</v>
      </c>
      <c r="B95" s="979" t="s">
        <v>184</v>
      </c>
      <c r="C95" s="976">
        <f>'Revenues 9-14'!B84</f>
        <v>1811</v>
      </c>
      <c r="D95" s="977" t="str">
        <f>'Revenues 9-14'!A84</f>
        <v>Rentals - Regular Textbooks</v>
      </c>
      <c r="E95" s="386"/>
      <c r="F95" s="1072">
        <f>'Revenues 9-14'!C84</f>
        <v>5771</v>
      </c>
      <c r="G95" s="978"/>
    </row>
    <row r="96" spans="1:7" ht="12" customHeight="1" x14ac:dyDescent="0.2">
      <c r="A96" s="979" t="s">
        <v>538</v>
      </c>
      <c r="B96" s="979" t="s">
        <v>185</v>
      </c>
      <c r="C96" s="976">
        <f>'Revenues 9-14'!B87</f>
        <v>1819</v>
      </c>
      <c r="D96" s="977" t="str">
        <f>'Revenues 9-14'!A87</f>
        <v>Rentals - Other (Describe &amp; Itemize)</v>
      </c>
      <c r="E96" s="386"/>
      <c r="F96" s="1072">
        <f>'Revenues 9-14'!C87</f>
        <v>2898</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23650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108285</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221106</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5658</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164</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9142</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205923</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23935</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40425</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19160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8"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8"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8"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8"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8"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8" customFormat="1" ht="10.5" hidden="1" customHeight="1" x14ac:dyDescent="0.2">
      <c r="A141" s="1129" t="s">
        <v>233</v>
      </c>
      <c r="B141" s="1129" t="s">
        <v>244</v>
      </c>
      <c r="C141" s="1130" t="s">
        <v>241</v>
      </c>
      <c r="D141" s="1138" t="str">
        <f>'Revenues 9-14'!A236</f>
        <v>ARRA - IDEA - Part B - Preschool</v>
      </c>
      <c r="E141" s="1131"/>
      <c r="F141" s="1133">
        <v>0</v>
      </c>
      <c r="G141" s="382"/>
    </row>
    <row r="142" spans="1:7" s="578"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8"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8"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8"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8"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8"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8"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8"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8"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8"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8"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8"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8" customFormat="1" ht="10.5" hidden="1" customHeight="1" x14ac:dyDescent="0.2">
      <c r="A154" s="1129" t="s">
        <v>233</v>
      </c>
      <c r="B154" s="1129" t="s">
        <v>266</v>
      </c>
      <c r="C154" s="1130" t="s">
        <v>263</v>
      </c>
      <c r="D154" s="1138" t="str">
        <f>'Revenues 9-14'!A253</f>
        <v>ARRA - Early Childhood</v>
      </c>
      <c r="E154" s="1131"/>
      <c r="F154" s="1133">
        <v>0</v>
      </c>
      <c r="G154" s="382"/>
    </row>
    <row r="155" spans="1:7" s="578"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8"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8"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8"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8"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8" customFormat="1" x14ac:dyDescent="0.2">
      <c r="A160" s="1184" t="s">
        <v>590</v>
      </c>
      <c r="B160" s="1246" t="s">
        <v>1918</v>
      </c>
      <c r="C160" s="1185" t="s">
        <v>1007</v>
      </c>
      <c r="D160" s="1186" t="s">
        <v>906</v>
      </c>
      <c r="E160" s="1187"/>
      <c r="F160" s="1072">
        <f>SUM(F136:F159)</f>
        <v>0</v>
      </c>
      <c r="G160" s="382"/>
    </row>
    <row r="161" spans="1:7" s="578" customFormat="1" x14ac:dyDescent="0.2">
      <c r="A161" s="1184" t="s">
        <v>538</v>
      </c>
      <c r="B161" s="1246" t="s">
        <v>1801</v>
      </c>
      <c r="C161" s="1185" t="s">
        <v>1799</v>
      </c>
      <c r="D161" s="1186" t="s">
        <v>1800</v>
      </c>
      <c r="E161" s="1187"/>
      <c r="F161" s="1072">
        <f>SUM('Revenues 9-14'!C260)</f>
        <v>0</v>
      </c>
      <c r="G161" s="382"/>
    </row>
    <row r="162" spans="1:7" s="578"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1088</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8"/>
      <c r="B175" s="589"/>
      <c r="C175" s="590"/>
      <c r="D175" s="1001" t="s">
        <v>1926</v>
      </c>
      <c r="E175" s="1055" t="s">
        <v>1134</v>
      </c>
      <c r="F175" s="1116">
        <f>SUM(F83:F135,F160:F173)</f>
        <v>754772</v>
      </c>
    </row>
    <row r="176" spans="1:7" ht="12" customHeight="1" x14ac:dyDescent="0.2">
      <c r="A176" s="588"/>
      <c r="B176" s="589"/>
      <c r="C176" s="590"/>
      <c r="D176" s="1001" t="s">
        <v>1925</v>
      </c>
      <c r="E176" s="1055"/>
      <c r="F176" s="1117">
        <f>'PCTC-OEPP 28-29'!F76-F175</f>
        <v>2262462</v>
      </c>
    </row>
    <row r="177" spans="1:7" ht="12" customHeight="1" x14ac:dyDescent="0.2">
      <c r="A177" s="588"/>
      <c r="B177" s="589"/>
      <c r="C177" s="590"/>
      <c r="D177" s="1001" t="s">
        <v>798</v>
      </c>
      <c r="E177" s="1055"/>
      <c r="F177" s="1117">
        <f>'Cap Outlay Deprec 27'!I18</f>
        <v>92312</v>
      </c>
    </row>
    <row r="178" spans="1:7" ht="12" customHeight="1" x14ac:dyDescent="0.2">
      <c r="A178" s="588"/>
      <c r="B178" s="589"/>
      <c r="C178" s="590"/>
      <c r="D178" s="1001" t="s">
        <v>1927</v>
      </c>
      <c r="E178" s="1055"/>
      <c r="F178" s="1117">
        <f>F176+F177</f>
        <v>2354774</v>
      </c>
    </row>
    <row r="179" spans="1:7" ht="12" customHeight="1" x14ac:dyDescent="0.2">
      <c r="A179" s="588"/>
      <c r="B179" s="591"/>
      <c r="C179" s="590"/>
      <c r="D179" s="1001" t="s">
        <v>1979</v>
      </c>
      <c r="E179" s="1055"/>
      <c r="F179" s="1118">
        <f>'PCTC-OEPP 28-29'!F77</f>
        <v>177.02</v>
      </c>
      <c r="G179" s="69"/>
    </row>
    <row r="180" spans="1:7" ht="12" customHeight="1" thickBot="1" x14ac:dyDescent="0.25">
      <c r="A180" s="588"/>
      <c r="B180" s="591"/>
      <c r="C180" s="590"/>
      <c r="D180" s="1001" t="s">
        <v>2070</v>
      </c>
      <c r="E180" s="1055" t="s">
        <v>2071</v>
      </c>
      <c r="F180" s="1119">
        <f>F178/F179</f>
        <v>13302.304824313636</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34" t="s">
        <v>1689</v>
      </c>
      <c r="B5" s="2335"/>
      <c r="C5" s="2335"/>
      <c r="D5" s="2335"/>
      <c r="E5" s="2335"/>
      <c r="F5" s="2335"/>
      <c r="G5" s="2336"/>
      <c r="H5" s="3"/>
      <c r="I5" s="1707"/>
    </row>
    <row r="6" spans="1:9" s="2" customFormat="1" ht="15.75" customHeight="1" x14ac:dyDescent="0.2">
      <c r="A6" s="781" t="s">
        <v>230</v>
      </c>
      <c r="B6" s="792"/>
      <c r="C6" s="792"/>
      <c r="D6" s="782"/>
      <c r="E6" s="782"/>
      <c r="F6" s="863"/>
      <c r="G6" s="865"/>
      <c r="H6" s="216"/>
      <c r="I6" s="216"/>
    </row>
    <row r="7" spans="1:9" s="2" customFormat="1" ht="12" customHeight="1" x14ac:dyDescent="0.2">
      <c r="A7" s="793" t="s">
        <v>1081</v>
      </c>
      <c r="B7" s="794"/>
      <c r="C7" s="794"/>
      <c r="D7" s="795"/>
      <c r="E7" s="862"/>
      <c r="F7" s="864"/>
      <c r="G7" s="1120"/>
      <c r="H7" s="216"/>
      <c r="I7" s="216"/>
    </row>
    <row r="8" spans="1:9" s="2" customFormat="1" ht="12" customHeight="1" x14ac:dyDescent="0.2">
      <c r="A8" s="793" t="s">
        <v>136</v>
      </c>
      <c r="B8" s="794"/>
      <c r="C8" s="794"/>
      <c r="D8" s="795"/>
      <c r="E8" s="862"/>
      <c r="F8" s="864"/>
      <c r="G8" s="1120"/>
      <c r="H8" s="216"/>
      <c r="I8" s="216"/>
    </row>
    <row r="9" spans="1:9" s="2" customFormat="1" ht="12" customHeight="1" x14ac:dyDescent="0.2">
      <c r="A9" s="793" t="s">
        <v>137</v>
      </c>
      <c r="B9" s="794"/>
      <c r="C9" s="794"/>
      <c r="D9" s="795"/>
      <c r="E9" s="862"/>
      <c r="F9" s="864"/>
      <c r="G9" s="1120"/>
      <c r="H9" s="216"/>
      <c r="I9" s="216"/>
    </row>
    <row r="10" spans="1:9" s="2" customFormat="1" ht="12" customHeight="1" x14ac:dyDescent="0.2">
      <c r="A10" s="796" t="s">
        <v>837</v>
      </c>
      <c r="B10" s="794"/>
      <c r="C10" s="797"/>
      <c r="D10" s="795"/>
      <c r="E10" s="862">
        <v>56556</v>
      </c>
      <c r="F10" s="864"/>
      <c r="G10" s="1120"/>
      <c r="H10" s="216"/>
      <c r="I10" s="216"/>
    </row>
    <row r="11" spans="1:9" s="2" customFormat="1" ht="22.5" customHeight="1" x14ac:dyDescent="0.2">
      <c r="A11" s="2339" t="s">
        <v>2060</v>
      </c>
      <c r="B11" s="2340"/>
      <c r="C11" s="2340"/>
      <c r="D11" s="2258"/>
      <c r="E11" s="2047">
        <v>2708</v>
      </c>
      <c r="F11" s="864"/>
      <c r="G11" s="1121"/>
      <c r="H11" s="216"/>
      <c r="I11" s="216"/>
    </row>
    <row r="12" spans="1:9" s="2" customFormat="1" ht="12" customHeight="1" x14ac:dyDescent="0.2">
      <c r="A12" s="793" t="s">
        <v>138</v>
      </c>
      <c r="B12" s="794"/>
      <c r="C12" s="794"/>
      <c r="D12" s="795"/>
      <c r="E12" s="862"/>
      <c r="F12" s="864"/>
      <c r="G12" s="1120"/>
      <c r="H12" s="216"/>
      <c r="I12" s="216"/>
    </row>
    <row r="13" spans="1:9" s="2" customFormat="1" ht="12" customHeight="1" x14ac:dyDescent="0.2">
      <c r="A13" s="793" t="s">
        <v>228</v>
      </c>
      <c r="B13" s="794"/>
      <c r="C13" s="794"/>
      <c r="D13" s="795"/>
      <c r="E13" s="862"/>
      <c r="F13" s="864"/>
      <c r="G13" s="1120"/>
      <c r="H13" s="216"/>
      <c r="I13" s="216"/>
    </row>
    <row r="14" spans="1:9" s="2" customFormat="1" ht="12" customHeight="1" x14ac:dyDescent="0.2">
      <c r="A14" s="793" t="s">
        <v>229</v>
      </c>
      <c r="B14" s="794"/>
      <c r="C14" s="794"/>
      <c r="D14" s="795"/>
      <c r="E14" s="862"/>
      <c r="F14" s="866"/>
      <c r="G14" s="1122"/>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1560014</v>
      </c>
      <c r="F19" s="771"/>
      <c r="G19" s="773">
        <f>'Expenditures 15-22'!K33-SUM('Expenditures 15-22'!G33,'Expenditures 15-22'!I33)+'Expenditures 15-22'!D223</f>
        <v>1560014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190562</v>
      </c>
      <c r="F21" s="771"/>
      <c r="G21" s="773">
        <f>'Expenditures 15-22'!K42-SUM('Expenditures 15-22'!G42,'Expenditures 15-22'!I42)+'Expenditures 15-22'!K120-SUM('Expenditures 15-22'!G120,'Expenditures 15-22'!I120)+'Expenditures 15-22'!K174-SUM('Expenditures 15-22'!G174,'Expenditures 15-22'!I174)+'Expenditures 15-22'!D232</f>
        <v>190562</v>
      </c>
      <c r="H21" s="287"/>
      <c r="I21" s="216"/>
    </row>
    <row r="22" spans="1:9" s="2" customFormat="1" ht="12" customHeight="1" x14ac:dyDescent="0.2">
      <c r="A22" s="770" t="s">
        <v>663</v>
      </c>
      <c r="B22" s="766"/>
      <c r="C22" s="765">
        <v>2200</v>
      </c>
      <c r="D22" s="771"/>
      <c r="E22" s="772">
        <f>'Expenditures 15-22'!K47-SUM('Expenditures 15-22'!G47,'Expenditures 15-22'!I47)+'Expenditures 15-22'!D237</f>
        <v>48411</v>
      </c>
      <c r="F22" s="771"/>
      <c r="G22" s="773">
        <f>'Expenditures 15-22'!K47-SUM('Expenditures 15-22'!G47,'Expenditures 15-22'!I47)+'Expenditures 15-22'!D237</f>
        <v>48411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296066</v>
      </c>
      <c r="F23" s="771"/>
      <c r="G23" s="772">
        <f>'Expenditures 15-22'!K53-SUM('Expenditures 15-22'!G53,'Expenditures 15-22'!I53)+'Expenditures 15-22'!D251+'Expenditures 15-22'!K323-SUM('Expenditures 15-22'!G323,'Expenditures 15-22'!I323)</f>
        <v>296066</v>
      </c>
      <c r="H23" s="287"/>
      <c r="I23" s="216"/>
    </row>
    <row r="24" spans="1:9" s="2" customFormat="1" ht="12" customHeight="1" x14ac:dyDescent="0.2">
      <c r="A24" s="770" t="s">
        <v>665</v>
      </c>
      <c r="B24" s="766"/>
      <c r="C24" s="765">
        <v>2400</v>
      </c>
      <c r="D24" s="771"/>
      <c r="E24" s="772">
        <f>'Expenditures 15-22'!K57-SUM('Expenditures 15-22'!G57,'Expenditures 15-22'!I57)+'Expenditures 15-22'!D255</f>
        <v>115777</v>
      </c>
      <c r="F24" s="771"/>
      <c r="G24" s="773">
        <f>'Expenditures 15-22'!K57-SUM('Expenditures 15-22'!G57,'Expenditures 15-22'!I57)+'Expenditures 15-22'!D255</f>
        <v>115777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57029</v>
      </c>
      <c r="E27" s="772">
        <f>E8</f>
        <v>0</v>
      </c>
      <c r="F27" s="772">
        <f>'Expenditures 15-22'!K60-SUM('Expenditures 15-22'!G60,'Expenditures 15-22'!I60)+'Expenditures 15-22'!D258-E8</f>
        <v>57029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285629</v>
      </c>
      <c r="F28" s="775">
        <f>'Expenditures 15-22'!K61-SUM('Expenditures 15-22'!G61,'Expenditures 15-22'!I61)+'Expenditures 15-22'!K124-SUM('Expenditures 15-22'!G124,'Expenditures 15-22'!I124)+'Expenditures 15-22'!D260-E9</f>
        <v>285629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335315</v>
      </c>
      <c r="F29" s="771"/>
      <c r="G29" s="773">
        <f>'Expenditures 15-22'!K62-SUM('Expenditures 15-22'!G62,'Expenditures 15-22'!I62)+'Expenditures 15-22'!K125-SUM('Expenditures 15-22'!G125,'Expenditures 15-22'!I125)+'Expenditures 15-22'!K176-SUM('Expenditures 15-22'!G176,'Expenditures 15-22'!I176)+'Expenditures 15-22'!D261</f>
        <v>335315</v>
      </c>
      <c r="H29" s="395"/>
    </row>
    <row r="30" spans="1:9" ht="12" customHeight="1" x14ac:dyDescent="0.2">
      <c r="A30" s="770" t="s">
        <v>107</v>
      </c>
      <c r="B30" s="768"/>
      <c r="C30" s="765">
        <v>2560</v>
      </c>
      <c r="D30" s="771"/>
      <c r="E30" s="772">
        <f>'Expenditures 15-22'!K63-SUM('Expenditures 15-22'!G63,'Expenditures 15-22'!I63)+'Expenditures 15-22'!D262-E10</f>
        <v>49588</v>
      </c>
      <c r="F30" s="771"/>
      <c r="G30" s="772">
        <f>'Expenditures 15-22'!K63-SUM('Expenditures 15-22'!G63,'Expenditures 15-22'!I63)+'Expenditures 15-22'!D262-E10</f>
        <v>49588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57029</v>
      </c>
      <c r="E40" s="775">
        <f>SUM(E19:E39)</f>
        <v>2881362</v>
      </c>
      <c r="F40" s="775">
        <f>SUM(F19:F39)</f>
        <v>342658</v>
      </c>
      <c r="G40" s="775">
        <f>SUM(G19:G39)</f>
        <v>2595733</v>
      </c>
    </row>
    <row r="41" spans="1:7" x14ac:dyDescent="0.2">
      <c r="A41" s="287"/>
      <c r="B41" s="216"/>
      <c r="C41" s="288"/>
      <c r="D41" s="2337" t="s">
        <v>615</v>
      </c>
      <c r="E41" s="2338"/>
      <c r="F41" s="779" t="s">
        <v>616</v>
      </c>
      <c r="G41" s="786"/>
    </row>
    <row r="42" spans="1:7" ht="12" customHeight="1" x14ac:dyDescent="0.2">
      <c r="A42" s="287"/>
      <c r="B42" s="216"/>
      <c r="C42" s="288"/>
      <c r="D42" s="780" t="s">
        <v>562</v>
      </c>
      <c r="E42" s="776">
        <f>D40</f>
        <v>57029</v>
      </c>
      <c r="F42" s="780" t="s">
        <v>564</v>
      </c>
      <c r="G42" s="776">
        <f>F40</f>
        <v>342658</v>
      </c>
    </row>
    <row r="43" spans="1:7" ht="12" customHeight="1" x14ac:dyDescent="0.2">
      <c r="A43" s="287"/>
      <c r="B43" s="216"/>
      <c r="C43" s="288"/>
      <c r="D43" s="780" t="s">
        <v>563</v>
      </c>
      <c r="E43" s="776">
        <f>E40</f>
        <v>2881362</v>
      </c>
      <c r="F43" s="780" t="s">
        <v>563</v>
      </c>
      <c r="G43" s="776">
        <f>G40</f>
        <v>2595733</v>
      </c>
    </row>
    <row r="44" spans="1:7" ht="12" customHeight="1" x14ac:dyDescent="0.2">
      <c r="A44" s="287"/>
      <c r="B44" s="216"/>
      <c r="C44" s="216"/>
      <c r="D44" s="790" t="s">
        <v>1187</v>
      </c>
      <c r="E44" s="791">
        <f>(E42/E43)</f>
        <v>1.9792375966643551E-2</v>
      </c>
      <c r="F44" s="790" t="s">
        <v>1187</v>
      </c>
      <c r="G44" s="791">
        <f>(G42/G43)</f>
        <v>0.13200818420076332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RowHeight="12.75" x14ac:dyDescent="0.2"/>
  <cols>
    <col min="1" max="1" width="52.85546875" style="1999" customWidth="1"/>
    <col min="2" max="3" width="9.85546875" style="1978" customWidth="1"/>
    <col min="4" max="4" width="12.5703125" style="2000" customWidth="1"/>
    <col min="5" max="5" width="52.28515625" style="1978" customWidth="1"/>
    <col min="6" max="6" width="9.140625" style="1978"/>
    <col min="7" max="7" width="5.85546875" style="1978" bestFit="1" customWidth="1"/>
    <col min="8" max="16384" width="9.140625" style="1978"/>
  </cols>
  <sheetData>
    <row r="1" spans="1:7" ht="21" customHeight="1" x14ac:dyDescent="0.2">
      <c r="A1" s="1975" t="s">
        <v>1709</v>
      </c>
      <c r="B1" s="1976"/>
      <c r="C1" s="1976"/>
      <c r="D1" s="1976"/>
      <c r="E1" s="1977"/>
    </row>
    <row r="2" spans="1:7" ht="14.25" customHeight="1" x14ac:dyDescent="0.2">
      <c r="A2" s="1976" t="s">
        <v>1710</v>
      </c>
      <c r="B2" s="1976"/>
      <c r="C2" s="1976"/>
      <c r="D2" s="1976"/>
      <c r="E2" s="1977"/>
    </row>
    <row r="3" spans="1:7" ht="15" customHeight="1" x14ac:dyDescent="0.2">
      <c r="A3" s="1976" t="s">
        <v>1949</v>
      </c>
      <c r="B3" s="1976"/>
      <c r="C3" s="1976"/>
      <c r="D3" s="1976"/>
      <c r="E3" s="1977"/>
    </row>
    <row r="4" spans="1:7" ht="3.75" customHeight="1" x14ac:dyDescent="0.2">
      <c r="A4" s="1976"/>
      <c r="B4" s="1976"/>
      <c r="C4" s="1976"/>
      <c r="D4" s="1976"/>
      <c r="E4" s="1977"/>
    </row>
    <row r="5" spans="1:7" ht="15" x14ac:dyDescent="0.25">
      <c r="A5" s="2349" t="s">
        <v>2072</v>
      </c>
      <c r="B5" s="2350"/>
      <c r="C5" s="2350"/>
      <c r="D5" s="2350"/>
      <c r="E5" s="2350"/>
    </row>
    <row r="6" spans="1:7" ht="12" customHeight="1" x14ac:dyDescent="0.25">
      <c r="A6" s="1979"/>
      <c r="B6" s="2351" t="str">
        <f>COVER!A17</f>
        <v>Gardner S Wilmington Twp HSD 73</v>
      </c>
      <c r="C6" s="2351"/>
      <c r="D6" s="2351"/>
      <c r="E6" s="1980"/>
    </row>
    <row r="7" spans="1:7" ht="11.25" customHeight="1" x14ac:dyDescent="0.25">
      <c r="A7" s="1979"/>
      <c r="B7" s="2500">
        <f>COVER!A13</f>
        <v>24032073017</v>
      </c>
      <c r="C7" s="2500"/>
      <c r="D7" s="2500"/>
      <c r="E7" s="1980"/>
    </row>
    <row r="8" spans="1:7" ht="34.5" customHeight="1" x14ac:dyDescent="0.2">
      <c r="A8" s="2002" t="s">
        <v>1711</v>
      </c>
      <c r="B8" s="1981" t="s">
        <v>1712</v>
      </c>
      <c r="C8" s="1981" t="s">
        <v>1713</v>
      </c>
      <c r="D8" s="1982" t="s">
        <v>1714</v>
      </c>
      <c r="E8" s="1981" t="s">
        <v>1715</v>
      </c>
      <c r="G8" s="2001" t="b">
        <v>0</v>
      </c>
    </row>
    <row r="9" spans="1:7" ht="15.75" customHeight="1" x14ac:dyDescent="0.2">
      <c r="A9" s="2003" t="s">
        <v>2059</v>
      </c>
      <c r="B9" s="1983"/>
      <c r="C9" s="1983"/>
      <c r="D9" s="1984"/>
      <c r="E9" s="1985"/>
    </row>
    <row r="10" spans="1:7" ht="27.75" customHeight="1" x14ac:dyDescent="0.2">
      <c r="A10" s="1986" t="s">
        <v>1787</v>
      </c>
      <c r="B10" s="1987"/>
      <c r="C10" s="1987"/>
      <c r="D10" s="1988" t="s">
        <v>1716</v>
      </c>
      <c r="E10" s="1989" t="s">
        <v>1717</v>
      </c>
    </row>
    <row r="11" spans="1:7" ht="12" customHeight="1" x14ac:dyDescent="0.2">
      <c r="A11" s="1990" t="s">
        <v>1718</v>
      </c>
      <c r="B11" s="1991"/>
      <c r="C11" s="1991"/>
      <c r="D11" s="1992"/>
      <c r="E11" s="1993"/>
    </row>
    <row r="12" spans="1:7" ht="12" customHeight="1" x14ac:dyDescent="0.2">
      <c r="A12" s="1990" t="s">
        <v>1719</v>
      </c>
      <c r="B12" s="1991"/>
      <c r="C12" s="1991"/>
      <c r="D12" s="1994"/>
      <c r="E12" s="1993"/>
    </row>
    <row r="13" spans="1:7" ht="12" customHeight="1" x14ac:dyDescent="0.2">
      <c r="A13" s="1990" t="s">
        <v>1720</v>
      </c>
      <c r="B13" s="1991"/>
      <c r="C13" s="1991"/>
      <c r="D13" s="1994"/>
      <c r="E13" s="1993"/>
    </row>
    <row r="14" spans="1:7" ht="12" customHeight="1" x14ac:dyDescent="0.2">
      <c r="A14" s="1990" t="s">
        <v>1721</v>
      </c>
      <c r="B14" s="1991" t="s">
        <v>2095</v>
      </c>
      <c r="C14" s="1991" t="s">
        <v>2095</v>
      </c>
      <c r="D14" s="1994"/>
      <c r="E14" s="1993" t="s">
        <v>2110</v>
      </c>
    </row>
    <row r="15" spans="1:7" ht="12" customHeight="1" x14ac:dyDescent="0.2">
      <c r="A15" s="1990" t="s">
        <v>1722</v>
      </c>
      <c r="B15" s="1991"/>
      <c r="C15" s="1991"/>
      <c r="D15" s="1994"/>
      <c r="E15" s="1993"/>
    </row>
    <row r="16" spans="1:7" ht="12" customHeight="1" x14ac:dyDescent="0.2">
      <c r="A16" s="1990" t="s">
        <v>1723</v>
      </c>
      <c r="B16" s="1991"/>
      <c r="C16" s="1991"/>
      <c r="D16" s="1994"/>
      <c r="E16" s="1993"/>
    </row>
    <row r="17" spans="1:11" ht="12" customHeight="1" x14ac:dyDescent="0.2">
      <c r="A17" s="1990" t="s">
        <v>1724</v>
      </c>
      <c r="B17" s="1991"/>
      <c r="C17" s="1991"/>
      <c r="D17" s="1994"/>
      <c r="E17" s="1993"/>
    </row>
    <row r="18" spans="1:11" ht="12" customHeight="1" x14ac:dyDescent="0.2">
      <c r="A18" s="1990" t="s">
        <v>1725</v>
      </c>
      <c r="B18" s="1991"/>
      <c r="C18" s="1991"/>
      <c r="D18" s="1994"/>
      <c r="E18" s="1993"/>
    </row>
    <row r="19" spans="1:11" ht="12" customHeight="1" x14ac:dyDescent="0.2">
      <c r="A19" s="1990" t="s">
        <v>2044</v>
      </c>
      <c r="B19" s="1991"/>
      <c r="C19" s="1991"/>
      <c r="D19" s="1994"/>
      <c r="E19" s="1993"/>
    </row>
    <row r="20" spans="1:11" ht="12" customHeight="1" x14ac:dyDescent="0.2">
      <c r="A20" s="1990" t="s">
        <v>2045</v>
      </c>
      <c r="B20" s="1991"/>
      <c r="C20" s="1991"/>
      <c r="D20" s="1994"/>
      <c r="E20" s="1993"/>
    </row>
    <row r="21" spans="1:11" ht="12" customHeight="1" x14ac:dyDescent="0.2">
      <c r="A21" s="1990" t="s">
        <v>2046</v>
      </c>
      <c r="B21" s="1991"/>
      <c r="C21" s="1991"/>
      <c r="D21" s="1994"/>
      <c r="E21" s="1993"/>
    </row>
    <row r="22" spans="1:11" ht="12" customHeight="1" x14ac:dyDescent="0.2">
      <c r="A22" s="1990" t="s">
        <v>2047</v>
      </c>
      <c r="B22" s="1991"/>
      <c r="C22" s="1991"/>
      <c r="D22" s="1994"/>
      <c r="E22" s="1993"/>
    </row>
    <row r="23" spans="1:11" ht="12" customHeight="1" x14ac:dyDescent="0.2">
      <c r="A23" s="1990" t="s">
        <v>2048</v>
      </c>
      <c r="B23" s="1991"/>
      <c r="C23" s="1991"/>
      <c r="D23" s="1994"/>
      <c r="E23" s="1993"/>
    </row>
    <row r="24" spans="1:11" ht="12" customHeight="1" x14ac:dyDescent="0.2">
      <c r="A24" s="1990" t="s">
        <v>2049</v>
      </c>
      <c r="B24" s="1991"/>
      <c r="C24" s="1991"/>
      <c r="D24" s="1994"/>
      <c r="E24" s="1993"/>
    </row>
    <row r="25" spans="1:11" ht="12" customHeight="1" x14ac:dyDescent="0.2">
      <c r="A25" s="1990" t="s">
        <v>2050</v>
      </c>
      <c r="B25" s="1991" t="s">
        <v>2095</v>
      </c>
      <c r="C25" s="1991" t="s">
        <v>2095</v>
      </c>
      <c r="D25" s="1994"/>
      <c r="E25" s="1993" t="s">
        <v>2111</v>
      </c>
    </row>
    <row r="26" spans="1:11" ht="12" customHeight="1" x14ac:dyDescent="0.2">
      <c r="A26" s="1990" t="s">
        <v>2051</v>
      </c>
      <c r="B26" s="1991" t="s">
        <v>2095</v>
      </c>
      <c r="C26" s="1991" t="s">
        <v>2095</v>
      </c>
      <c r="D26" s="1994"/>
      <c r="E26" s="1993" t="s">
        <v>2112</v>
      </c>
    </row>
    <row r="27" spans="1:11" x14ac:dyDescent="0.2">
      <c r="A27" s="1990" t="s">
        <v>2052</v>
      </c>
      <c r="B27" s="1991"/>
      <c r="C27" s="1991"/>
      <c r="D27" s="1994"/>
      <c r="E27" s="1993"/>
    </row>
    <row r="28" spans="1:11" ht="12" customHeight="1" x14ac:dyDescent="0.2">
      <c r="A28" s="1990" t="s">
        <v>2053</v>
      </c>
      <c r="B28" s="1991"/>
      <c r="C28" s="1991"/>
      <c r="D28" s="1994"/>
      <c r="E28" s="1993"/>
    </row>
    <row r="29" spans="1:11" ht="12" customHeight="1" x14ac:dyDescent="0.2">
      <c r="A29" s="1990" t="s">
        <v>2054</v>
      </c>
      <c r="B29" s="1991"/>
      <c r="C29" s="1991"/>
      <c r="D29" s="1994"/>
      <c r="E29" s="1993"/>
    </row>
    <row r="30" spans="1:11" ht="12" customHeight="1" x14ac:dyDescent="0.2">
      <c r="A30" s="1990" t="s">
        <v>2055</v>
      </c>
      <c r="B30" s="1991"/>
      <c r="C30" s="1991"/>
      <c r="D30" s="1994"/>
      <c r="E30" s="1993"/>
    </row>
    <row r="31" spans="1:11" ht="12" customHeight="1" x14ac:dyDescent="0.2">
      <c r="A31" s="1990" t="s">
        <v>2056</v>
      </c>
      <c r="B31" s="1991" t="s">
        <v>2095</v>
      </c>
      <c r="C31" s="1991" t="s">
        <v>2095</v>
      </c>
      <c r="D31" s="1994"/>
      <c r="E31" s="1993" t="s">
        <v>2113</v>
      </c>
      <c r="K31" s="2004"/>
    </row>
    <row r="32" spans="1:11" ht="12" customHeight="1" x14ac:dyDescent="0.2">
      <c r="A32" s="1990" t="s">
        <v>2057</v>
      </c>
      <c r="B32" s="1991"/>
      <c r="C32" s="1991"/>
      <c r="D32" s="1994"/>
      <c r="E32" s="1993"/>
    </row>
    <row r="33" spans="1:5" ht="12" customHeight="1" x14ac:dyDescent="0.2">
      <c r="A33" s="1990" t="s">
        <v>2058</v>
      </c>
      <c r="B33" s="1991"/>
      <c r="C33" s="1991"/>
      <c r="D33" s="1994"/>
      <c r="E33" s="1993"/>
    </row>
    <row r="34" spans="1:5" ht="12" customHeight="1" x14ac:dyDescent="0.25">
      <c r="A34" s="1995"/>
      <c r="B34" s="1995"/>
      <c r="C34" s="1995"/>
      <c r="D34" s="1995"/>
      <c r="E34" s="1995"/>
    </row>
    <row r="35" spans="1:5" ht="12" customHeight="1" x14ac:dyDescent="0.2">
      <c r="A35" s="1996" t="s">
        <v>1727</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1997"/>
      <c r="B39" s="1997"/>
      <c r="C39" s="1997"/>
      <c r="D39" s="1997"/>
      <c r="E39" s="1997"/>
    </row>
    <row r="40" spans="1:5" s="1995" customFormat="1" ht="12" customHeight="1" x14ac:dyDescent="0.25">
      <c r="A40" s="1998" t="s">
        <v>1726</v>
      </c>
      <c r="B40" s="2341"/>
      <c r="C40" s="2341"/>
      <c r="D40" s="2341"/>
      <c r="E40" s="2342"/>
    </row>
    <row r="41" spans="1:5" s="1995" customFormat="1" ht="12" customHeight="1" x14ac:dyDescent="0.25">
      <c r="A41" s="2343"/>
      <c r="B41" s="2344"/>
      <c r="C41" s="2344"/>
      <c r="D41" s="2344"/>
      <c r="E41" s="2345"/>
    </row>
    <row r="42" spans="1:5" s="1995" customFormat="1" ht="12" customHeight="1" x14ac:dyDescent="0.25">
      <c r="A42" s="2343"/>
      <c r="B42" s="2344"/>
      <c r="C42" s="2344"/>
      <c r="D42" s="2344"/>
      <c r="E42" s="2345"/>
    </row>
    <row r="43" spans="1:5" s="1995" customFormat="1" ht="15" x14ac:dyDescent="0.25">
      <c r="A43" s="2346"/>
      <c r="B43" s="2347"/>
      <c r="C43" s="2347"/>
      <c r="D43" s="2347"/>
      <c r="E43" s="2348"/>
    </row>
    <row r="44" spans="1:5" s="1995" customFormat="1" ht="12" hidden="1" customHeight="1" x14ac:dyDescent="0.25">
      <c r="A44" s="2346"/>
      <c r="B44" s="2347"/>
      <c r="C44" s="2347"/>
      <c r="D44" s="2347"/>
      <c r="E44" s="2348"/>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9525</xdr:rowOff>
                  </from>
                  <to>
                    <xdr:col>0</xdr:col>
                    <xdr:colOff>838200</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M13" sqref="M13"/>
    </sheetView>
  </sheetViews>
  <sheetFormatPr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60" t="str">
        <f>COVER!A17</f>
        <v>Gardner S Wilmington Twp HSD 73</v>
      </c>
      <c r="J6" s="2361"/>
    </row>
    <row r="7" spans="1:10" x14ac:dyDescent="0.2">
      <c r="A7" s="2362" t="s">
        <v>1037</v>
      </c>
      <c r="B7" s="2363"/>
      <c r="C7" s="2363"/>
      <c r="D7" s="2363"/>
      <c r="E7" s="2364"/>
      <c r="F7" s="1660"/>
      <c r="G7" s="1649"/>
      <c r="H7" s="1659" t="s">
        <v>438</v>
      </c>
      <c r="I7" s="2365">
        <f>COVER!A13</f>
        <v>24032073017</v>
      </c>
      <c r="J7" s="236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66" t="s">
        <v>571</v>
      </c>
      <c r="B11" s="2367"/>
      <c r="C11" s="236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141590</v>
      </c>
      <c r="F12" s="1688"/>
      <c r="G12" s="1687">
        <f t="shared" ref="G12:G18" si="0">SUM(E12:F12)</f>
        <v>141590</v>
      </c>
      <c r="H12" s="1689">
        <v>129734</v>
      </c>
      <c r="I12" s="1688"/>
      <c r="J12" s="1687">
        <f t="shared" ref="J12:J18" si="1">SUM(H12:I12)</f>
        <v>129734</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59">
        <v>7</v>
      </c>
      <c r="B18" s="2369" t="s">
        <v>8</v>
      </c>
      <c r="C18" s="2370"/>
      <c r="D18" s="237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141590</v>
      </c>
      <c r="F19" s="1695">
        <f t="shared" si="2"/>
        <v>0</v>
      </c>
      <c r="G19" s="1695">
        <f t="shared" si="2"/>
        <v>141590</v>
      </c>
      <c r="H19" s="1695">
        <f t="shared" si="2"/>
        <v>129734</v>
      </c>
      <c r="I19" s="1695">
        <f t="shared" si="2"/>
        <v>0</v>
      </c>
      <c r="J19" s="1695">
        <f t="shared" si="2"/>
        <v>129734</v>
      </c>
    </row>
    <row r="20" spans="1:10" ht="25.5" customHeight="1" thickTop="1" x14ac:dyDescent="0.2">
      <c r="A20" s="1683">
        <v>9</v>
      </c>
      <c r="B20" s="2372" t="s">
        <v>1954</v>
      </c>
      <c r="C20" s="2370"/>
      <c r="D20" s="2371"/>
      <c r="E20" s="1696"/>
      <c r="F20" s="1696"/>
      <c r="G20" s="1696"/>
      <c r="H20" s="1696"/>
      <c r="I20" s="1696"/>
      <c r="J20" s="1697">
        <f>IF(AND(G19&gt;0,J19&gt;0),(((J19-G19)/G19)),"Enter Budget Data")</f>
        <v>-8.3734727028744974E-2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376"/>
      <c r="D26" s="2376"/>
      <c r="E26" s="1958"/>
      <c r="F26" s="2375"/>
      <c r="G26" s="2375"/>
    </row>
    <row r="27" spans="1:10" x14ac:dyDescent="0.2">
      <c r="B27" s="1698"/>
      <c r="C27" s="1953" t="s">
        <v>1222</v>
      </c>
      <c r="D27" s="1954"/>
      <c r="E27" s="1955"/>
      <c r="F27" s="2382" t="s">
        <v>1998</v>
      </c>
      <c r="G27" s="2382"/>
    </row>
    <row r="28" spans="1:10" ht="28.5" customHeight="1" x14ac:dyDescent="0.2">
      <c r="B28" s="1698"/>
      <c r="C28" s="2374"/>
      <c r="D28" s="2374"/>
      <c r="E28" s="1957"/>
      <c r="F28" s="2374"/>
      <c r="G28" s="2374"/>
    </row>
    <row r="29" spans="1:10" x14ac:dyDescent="0.2">
      <c r="B29" s="1698"/>
      <c r="C29" s="1951" t="s">
        <v>2000</v>
      </c>
      <c r="E29" s="1956"/>
      <c r="F29" s="2373" t="s">
        <v>1999</v>
      </c>
      <c r="G29" s="2373"/>
    </row>
    <row r="30" spans="1:10" ht="9" customHeight="1" x14ac:dyDescent="0.2">
      <c r="B30" s="1698"/>
      <c r="C30" s="1950"/>
      <c r="E30" s="1952"/>
      <c r="F30" s="1949"/>
      <c r="G30" s="1949"/>
    </row>
    <row r="31" spans="1:10" ht="15" customHeight="1" x14ac:dyDescent="0.2">
      <c r="A31" s="1651"/>
      <c r="B31" s="1701" t="s">
        <v>1223</v>
      </c>
    </row>
    <row r="32" spans="1:10" ht="9" customHeight="1" x14ac:dyDescent="0.2">
      <c r="A32" s="1651"/>
      <c r="B32" s="1699"/>
    </row>
    <row r="33" spans="1:10" ht="12.75" customHeight="1" x14ac:dyDescent="0.2">
      <c r="A33" s="1651"/>
      <c r="B33" s="1702"/>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3"/>
    </row>
    <row r="36" spans="1:10" ht="13.5" customHeight="1" x14ac:dyDescent="0.2">
      <c r="B36" s="1702"/>
      <c r="C36" s="2381" t="s">
        <v>2001</v>
      </c>
      <c r="D36" s="2380"/>
      <c r="E36" s="2380"/>
      <c r="F36" s="2380"/>
      <c r="G36" s="2380"/>
      <c r="H36" s="2380"/>
      <c r="I36" s="2380"/>
      <c r="J36" s="1704"/>
    </row>
    <row r="37" spans="1:10" ht="31.5" customHeight="1" x14ac:dyDescent="0.2">
      <c r="C37" s="2380"/>
      <c r="D37" s="2380"/>
      <c r="E37" s="2380"/>
      <c r="F37" s="2380"/>
      <c r="G37" s="2380"/>
      <c r="H37" s="2380"/>
      <c r="I37" s="2380"/>
      <c r="J37" s="1704"/>
    </row>
    <row r="38" spans="1:10" ht="6" customHeight="1" x14ac:dyDescent="0.2">
      <c r="C38" s="1703"/>
      <c r="D38" s="1705"/>
      <c r="E38" s="1706"/>
      <c r="F38" s="1706"/>
      <c r="G38" s="1706"/>
    </row>
    <row r="39" spans="1:10" ht="13.5" customHeight="1" x14ac:dyDescent="0.2">
      <c r="B39" s="1702"/>
      <c r="C39" s="2377" t="s">
        <v>1050</v>
      </c>
      <c r="D39" s="2378"/>
      <c r="E39" s="2378"/>
      <c r="F39" s="2378"/>
      <c r="G39" s="2378"/>
      <c r="H39" s="2378"/>
      <c r="I39" s="2378"/>
    </row>
    <row r="40" spans="1:10" ht="13.35" customHeight="1" x14ac:dyDescent="0.2">
      <c r="A40" s="1651"/>
      <c r="C40" s="1960"/>
      <c r="D40" s="1960"/>
      <c r="E40" s="1960"/>
      <c r="F40" s="1960"/>
      <c r="G40" s="1960"/>
      <c r="H40" s="1960"/>
      <c r="I40" s="1960"/>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2115</v>
      </c>
    </row>
    <row r="7" spans="1:2" x14ac:dyDescent="0.2">
      <c r="A7" s="388">
        <v>3</v>
      </c>
      <c r="B7" t="s">
        <v>2116</v>
      </c>
    </row>
    <row r="8" spans="1:2" x14ac:dyDescent="0.2">
      <c r="A8" s="388">
        <v>4</v>
      </c>
      <c r="B8" t="s">
        <v>2117</v>
      </c>
    </row>
    <row r="9" spans="1:2" x14ac:dyDescent="0.2">
      <c r="A9" s="389"/>
      <c r="B9" t="s">
        <v>2118</v>
      </c>
    </row>
    <row r="10" spans="1:2" x14ac:dyDescent="0.2">
      <c r="A10" s="389"/>
      <c r="B10" t="s">
        <v>2119</v>
      </c>
    </row>
    <row r="11" spans="1:2" x14ac:dyDescent="0.2">
      <c r="A11" s="389"/>
      <c r="B11" t="s">
        <v>2120</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Gardner S Wilmington Twp HSD 73</v>
      </c>
    </row>
    <row r="65" spans="2:2" x14ac:dyDescent="0.2">
      <c r="B65" s="397">
        <f>COVER!A13</f>
        <v>24032073017</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728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9728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77" customWidth="1"/>
    <col min="2" max="6" width="16.7109375" style="1577" customWidth="1"/>
    <col min="7" max="16384" width="9.140625" style="1577"/>
  </cols>
  <sheetData>
    <row r="1" spans="1:8" ht="48.75" customHeight="1" x14ac:dyDescent="0.2">
      <c r="A1" s="2383" t="s">
        <v>1981</v>
      </c>
      <c r="B1" s="2384"/>
      <c r="C1" s="2384"/>
      <c r="D1" s="2384"/>
      <c r="E1" s="2384"/>
      <c r="F1" s="2385"/>
    </row>
    <row r="2" spans="1:8" ht="39.75" customHeight="1" x14ac:dyDescent="0.2">
      <c r="A2" s="2393" t="s">
        <v>1956</v>
      </c>
      <c r="B2" s="2394"/>
      <c r="C2" s="2394"/>
      <c r="D2" s="2394"/>
      <c r="E2" s="2394"/>
      <c r="F2" s="2395"/>
      <c r="G2" s="1713"/>
      <c r="H2" s="1713"/>
    </row>
    <row r="3" spans="1:8" ht="46.5" customHeight="1" x14ac:dyDescent="0.2">
      <c r="A3" s="2396" t="s">
        <v>1782</v>
      </c>
      <c r="B3" s="2397"/>
      <c r="C3" s="2397"/>
      <c r="D3" s="2397"/>
      <c r="E3" s="2397"/>
      <c r="F3" s="2398"/>
      <c r="G3" s="1713"/>
      <c r="H3" s="1713"/>
    </row>
    <row r="4" spans="1:8" s="1627" customFormat="1" ht="41.25" customHeight="1" x14ac:dyDescent="0.2">
      <c r="A4" s="2399" t="s">
        <v>1980</v>
      </c>
      <c r="B4" s="2400"/>
      <c r="C4" s="2400"/>
      <c r="D4" s="2400"/>
      <c r="E4" s="2400"/>
      <c r="F4" s="2401"/>
    </row>
    <row r="5" spans="1:8" ht="42" customHeight="1" x14ac:dyDescent="0.2">
      <c r="A5" s="1883" t="s">
        <v>571</v>
      </c>
      <c r="B5" s="1628" t="s">
        <v>1983</v>
      </c>
      <c r="C5" s="1628" t="s">
        <v>1984</v>
      </c>
      <c r="D5" s="1628" t="s">
        <v>1982</v>
      </c>
      <c r="E5" s="1628" t="s">
        <v>1985</v>
      </c>
      <c r="F5" s="1628" t="s">
        <v>1692</v>
      </c>
    </row>
    <row r="6" spans="1:8" s="1631" customFormat="1" ht="14.25" customHeight="1" x14ac:dyDescent="0.2">
      <c r="A6" s="1629" t="s">
        <v>1693</v>
      </c>
      <c r="B6" s="1630">
        <f>'Acct Summary 7-8'!C8</f>
        <v>2261290</v>
      </c>
      <c r="C6" s="1630">
        <f>'Acct Summary 7-8'!D8</f>
        <v>193824</v>
      </c>
      <c r="D6" s="1630">
        <f>'Acct Summary 7-8'!F8</f>
        <v>271042</v>
      </c>
      <c r="E6" s="1630">
        <f>'Acct Summary 7-8'!I8</f>
        <v>27133</v>
      </c>
      <c r="F6" s="1630">
        <f>SUM(B6:E6)</f>
        <v>2753289</v>
      </c>
    </row>
    <row r="7" spans="1:8" s="1631" customFormat="1" ht="14.25" customHeight="1" thickBot="1" x14ac:dyDescent="0.25">
      <c r="A7" s="1629" t="s">
        <v>1694</v>
      </c>
      <c r="B7" s="1632">
        <f>'Acct Summary 7-8'!C17</f>
        <v>2247414</v>
      </c>
      <c r="C7" s="1632">
        <f>'Acct Summary 7-8'!D17</f>
        <v>1106020</v>
      </c>
      <c r="D7" s="1632">
        <f>'Acct Summary 7-8'!F17</f>
        <v>334625</v>
      </c>
      <c r="E7" s="1884"/>
      <c r="F7" s="1630">
        <f>SUM(B7:E7)</f>
        <v>3688059</v>
      </c>
    </row>
    <row r="8" spans="1:8" s="1631" customFormat="1" ht="14.25" thickTop="1" thickBot="1" x14ac:dyDescent="0.25">
      <c r="A8" s="1633" t="s">
        <v>1695</v>
      </c>
      <c r="B8" s="1634">
        <f>(B6-B7)</f>
        <v>13876</v>
      </c>
      <c r="C8" s="1634">
        <f>(C6-C7)</f>
        <v>-912196</v>
      </c>
      <c r="D8" s="1634">
        <f>(D6-D7)</f>
        <v>-63583</v>
      </c>
      <c r="E8" s="1632">
        <f>(E6-E7)</f>
        <v>27133</v>
      </c>
      <c r="F8" s="1635">
        <f>SUM(F6-F7)</f>
        <v>-934770</v>
      </c>
    </row>
    <row r="9" spans="1:8" s="1631" customFormat="1" ht="14.25" thickTop="1" thickBot="1" x14ac:dyDescent="0.25">
      <c r="A9" s="1636" t="s">
        <v>1957</v>
      </c>
      <c r="B9" s="1637">
        <f>'Acct Summary 7-8'!C81</f>
        <v>1267338</v>
      </c>
      <c r="C9" s="1637">
        <f>'Acct Summary 7-8'!D81</f>
        <v>22684</v>
      </c>
      <c r="D9" s="1637">
        <f>'Acct Summary 7-8'!F81</f>
        <v>92298</v>
      </c>
      <c r="E9" s="1637">
        <f>'Acct Summary 7-8'!I81</f>
        <v>517448</v>
      </c>
      <c r="F9" s="1716">
        <f>SUM(B9:E9)</f>
        <v>1899768</v>
      </c>
    </row>
    <row r="10" spans="1:8" ht="16.5" customHeight="1" thickTop="1" x14ac:dyDescent="0.2">
      <c r="A10" s="1638"/>
      <c r="B10" s="1639"/>
      <c r="C10" s="2387"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88"/>
      <c r="E10" s="2388"/>
      <c r="F10" s="2389"/>
    </row>
    <row r="11" spans="1:8" ht="19.5" customHeight="1" x14ac:dyDescent="0.2">
      <c r="A11" s="1714"/>
      <c r="B11" s="1715"/>
      <c r="C11" s="2387"/>
      <c r="D11" s="2388"/>
      <c r="E11" s="2388"/>
      <c r="F11" s="2389"/>
      <c r="H11" s="1713"/>
    </row>
    <row r="12" spans="1:8" ht="19.5" customHeight="1" x14ac:dyDescent="0.2">
      <c r="A12" s="1714"/>
      <c r="B12" s="1715"/>
      <c r="C12" s="2387"/>
      <c r="D12" s="2388"/>
      <c r="E12" s="2388"/>
      <c r="F12" s="2389"/>
      <c r="H12" s="1713"/>
    </row>
    <row r="13" spans="1:8" ht="19.5" customHeight="1" x14ac:dyDescent="0.2">
      <c r="A13" s="1714"/>
      <c r="B13" s="1715"/>
      <c r="C13" s="2390"/>
      <c r="D13" s="2391"/>
      <c r="E13" s="2391"/>
      <c r="F13" s="2392"/>
      <c r="H13" s="1713"/>
    </row>
    <row r="14" spans="1:8" s="1586" customFormat="1" ht="0.75" customHeight="1" x14ac:dyDescent="0.2">
      <c r="A14" s="2386" t="s">
        <v>1853</v>
      </c>
      <c r="B14" s="2386"/>
      <c r="C14" s="2386"/>
      <c r="D14" s="2386"/>
      <c r="E14" s="2386"/>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7" colorId="8" zoomScale="110" zoomScaleNormal="110" workbookViewId="0"/>
  </sheetViews>
  <sheetFormatPr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8" t="s">
        <v>499</v>
      </c>
      <c r="B6" s="402"/>
      <c r="C6" s="227"/>
      <c r="D6" s="1254"/>
    </row>
    <row r="7" spans="1:4" x14ac:dyDescent="0.2">
      <c r="A7" s="1938" t="s">
        <v>498</v>
      </c>
      <c r="B7" s="402"/>
      <c r="C7" s="227"/>
      <c r="D7" s="1254"/>
    </row>
    <row r="8" spans="1:4" ht="18" customHeight="1" x14ac:dyDescent="0.2">
      <c r="A8" s="2402"/>
      <c r="B8" s="2403"/>
      <c r="C8" s="2403"/>
      <c r="D8" s="2404"/>
    </row>
    <row r="9" spans="1:4" s="4" customFormat="1" ht="14.25" customHeight="1" x14ac:dyDescent="0.2">
      <c r="A9" s="1937"/>
      <c r="B9" s="228">
        <v>1</v>
      </c>
      <c r="C9" s="229" t="s">
        <v>909</v>
      </c>
      <c r="D9" s="1255"/>
    </row>
    <row r="10" spans="1:4" s="4" customFormat="1" ht="14.25" customHeight="1" x14ac:dyDescent="0.2">
      <c r="A10" s="1934"/>
      <c r="B10" s="228">
        <f t="shared" ref="B10:B17" si="0">B9+1</f>
        <v>2</v>
      </c>
      <c r="C10" s="229" t="s">
        <v>1032</v>
      </c>
      <c r="D10" s="1255"/>
    </row>
    <row r="11" spans="1:4" s="4" customFormat="1" ht="12.75" x14ac:dyDescent="0.2">
      <c r="A11" s="1934"/>
      <c r="B11" s="228">
        <f t="shared" si="0"/>
        <v>3</v>
      </c>
      <c r="C11" s="2407" t="s">
        <v>1993</v>
      </c>
      <c r="D11" s="2408"/>
    </row>
    <row r="12" spans="1:4" s="4" customFormat="1" ht="12.75" x14ac:dyDescent="0.2">
      <c r="A12" s="1940"/>
      <c r="B12" s="228"/>
      <c r="C12" s="1939" t="s">
        <v>1992</v>
      </c>
      <c r="D12" s="1885"/>
    </row>
    <row r="13" spans="1:4" s="4" customFormat="1" ht="14.25" customHeight="1" x14ac:dyDescent="0.2">
      <c r="A13" s="1934"/>
      <c r="B13" s="228">
        <f>B11+1</f>
        <v>4</v>
      </c>
      <c r="C13" s="229" t="s">
        <v>910</v>
      </c>
      <c r="D13" s="1255"/>
    </row>
    <row r="14" spans="1:4" s="4" customFormat="1" ht="14.25" customHeight="1" x14ac:dyDescent="0.2">
      <c r="A14" s="1934"/>
      <c r="B14" s="228">
        <f t="shared" si="0"/>
        <v>5</v>
      </c>
      <c r="C14" s="229" t="s">
        <v>744</v>
      </c>
      <c r="D14" s="1255"/>
    </row>
    <row r="15" spans="1:4" s="4" customFormat="1" ht="14.25" customHeight="1" x14ac:dyDescent="0.2">
      <c r="A15" s="1934"/>
      <c r="B15" s="228">
        <f t="shared" si="0"/>
        <v>6</v>
      </c>
      <c r="C15" s="229" t="s">
        <v>911</v>
      </c>
      <c r="D15" s="1255"/>
    </row>
    <row r="16" spans="1:4" s="4" customFormat="1" ht="14.25" customHeight="1" x14ac:dyDescent="0.2">
      <c r="A16" s="1934"/>
      <c r="B16" s="228">
        <f t="shared" si="0"/>
        <v>7</v>
      </c>
      <c r="C16" s="229" t="s">
        <v>1252</v>
      </c>
      <c r="D16" s="1255"/>
    </row>
    <row r="17" spans="1:4" s="4" customFormat="1" ht="14.25" customHeight="1" x14ac:dyDescent="0.2">
      <c r="A17" s="1935"/>
      <c r="B17" s="1941">
        <f t="shared" si="0"/>
        <v>8</v>
      </c>
      <c r="C17" s="230" t="s">
        <v>912</v>
      </c>
      <c r="D17" s="1256"/>
    </row>
    <row r="18" spans="1:4" s="4" customFormat="1" ht="14.25" customHeight="1" x14ac:dyDescent="0.2">
      <c r="A18" s="1934"/>
      <c r="B18" s="1946">
        <v>9</v>
      </c>
      <c r="C18" s="1947" t="s">
        <v>1994</v>
      </c>
      <c r="D18" s="1945"/>
    </row>
    <row r="19" spans="1:4" s="4" customFormat="1" x14ac:dyDescent="0.2">
      <c r="A19" s="1936"/>
      <c r="B19" s="1942"/>
      <c r="C19" s="1943"/>
      <c r="D19" s="1944"/>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10" t="s">
        <v>359</v>
      </c>
      <c r="D27" s="2411"/>
    </row>
    <row r="28" spans="1:4" ht="12.75" x14ac:dyDescent="0.2">
      <c r="A28" s="231"/>
      <c r="B28" s="232">
        <v>2</v>
      </c>
      <c r="C28" s="2409" t="s">
        <v>2041</v>
      </c>
      <c r="D28" s="2277"/>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6" t="b">
        <f>IF('Aud Quest 2'!B51="X",IF('Aud Quest 2'!F51&gt;"00/00/00 ","Enter Effective Date","ok"))</f>
        <v>0</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12" t="s">
        <v>633</v>
      </c>
      <c r="D49" s="2413"/>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05" t="s">
        <v>920</v>
      </c>
      <c r="D62" s="2406"/>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05" t="s">
        <v>777</v>
      </c>
      <c r="D76" s="2406"/>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4" t="s">
        <v>1417</v>
      </c>
      <c r="B6" s="2025"/>
      <c r="C6" s="2006"/>
      <c r="D6" s="2006"/>
      <c r="E6" s="2026" t="s">
        <v>1416</v>
      </c>
      <c r="F6" s="2027"/>
      <c r="G6" s="2005" t="s">
        <v>1415</v>
      </c>
      <c r="H6" s="2006"/>
      <c r="I6" s="2006"/>
      <c r="J6" s="2006"/>
      <c r="K6" s="2006"/>
      <c r="L6" s="2007"/>
      <c r="V6" s="1304"/>
      <c r="W6" s="1304"/>
      <c r="X6" s="1304"/>
      <c r="Y6" s="1304"/>
      <c r="Z6" s="1304"/>
      <c r="AA6" s="1304"/>
      <c r="AB6" s="1304"/>
      <c r="AC6" s="1304"/>
    </row>
    <row r="7" spans="1:29" x14ac:dyDescent="0.2">
      <c r="A7" s="2425" t="str">
        <f>COVER!A17</f>
        <v>Gardner S Wilmington Twp HSD 73</v>
      </c>
      <c r="B7" s="2426"/>
      <c r="C7" s="2426"/>
      <c r="D7" s="2439"/>
      <c r="E7" s="2440">
        <f>COVER!A13</f>
        <v>24032073017</v>
      </c>
      <c r="F7" s="2441"/>
      <c r="G7" s="2442" t="str">
        <f>COVER!T23</f>
        <v>065-012359</v>
      </c>
      <c r="H7" s="2443"/>
      <c r="I7" s="2443"/>
      <c r="J7" s="2443"/>
      <c r="K7" s="2443"/>
      <c r="L7" s="2444"/>
    </row>
    <row r="8" spans="1:29" ht="13.5" customHeight="1" x14ac:dyDescent="0.2">
      <c r="A8" s="2024" t="s">
        <v>2030</v>
      </c>
      <c r="B8" s="2025"/>
      <c r="C8" s="2006"/>
      <c r="D8" s="2006"/>
      <c r="E8" s="2028"/>
      <c r="F8" s="2007"/>
      <c r="G8" s="2008" t="s">
        <v>1414</v>
      </c>
      <c r="H8" s="1289"/>
      <c r="I8" s="1289"/>
      <c r="J8" s="1289"/>
      <c r="K8" s="1289"/>
      <c r="L8" s="2009"/>
    </row>
    <row r="9" spans="1:29" ht="13.5" customHeight="1" x14ac:dyDescent="0.2">
      <c r="A9" s="2445"/>
      <c r="B9" s="2415"/>
      <c r="C9" s="2415"/>
      <c r="D9" s="2415"/>
      <c r="E9" s="2415"/>
      <c r="F9" s="2446"/>
      <c r="G9" s="2414" t="str">
        <f>COVER!T13</f>
        <v>Janet L. Brown, CPA</v>
      </c>
      <c r="H9" s="2436"/>
      <c r="I9" s="2436"/>
      <c r="J9" s="2436"/>
      <c r="K9" s="2436"/>
      <c r="L9" s="2447"/>
    </row>
    <row r="10" spans="1:29" ht="13.5" customHeight="1" x14ac:dyDescent="0.2">
      <c r="A10" s="2422"/>
      <c r="B10" s="2423"/>
      <c r="C10" s="2423"/>
      <c r="D10" s="2423"/>
      <c r="E10" s="2423"/>
      <c r="F10" s="2424"/>
      <c r="G10" s="2414" t="str">
        <f>COVER!T17</f>
        <v>650 S. Broadway St., STE. 1</v>
      </c>
      <c r="H10" s="2428"/>
      <c r="I10" s="2428"/>
      <c r="J10" s="2428"/>
      <c r="K10" s="2428"/>
      <c r="L10" s="2429"/>
    </row>
    <row r="11" spans="1:29" ht="13.5" customHeight="1" x14ac:dyDescent="0.2">
      <c r="A11" s="2024" t="s">
        <v>2032</v>
      </c>
      <c r="B11" s="2025"/>
      <c r="C11" s="2006"/>
      <c r="D11" s="2028"/>
      <c r="E11" s="2006"/>
      <c r="F11" s="2007"/>
      <c r="G11" s="2414" t="str">
        <f>COVER!T19</f>
        <v>COAL CITY</v>
      </c>
      <c r="H11" s="2428"/>
      <c r="I11" s="2428"/>
      <c r="J11" s="1968" t="str">
        <f>COVER!X19</f>
        <v>IL</v>
      </c>
      <c r="K11" s="1968">
        <f>COVER!Z19</f>
        <v>60416</v>
      </c>
      <c r="L11" s="2010"/>
    </row>
    <row r="12" spans="1:29" ht="13.5" customHeight="1" x14ac:dyDescent="0.2">
      <c r="A12" s="2430" t="s">
        <v>2031</v>
      </c>
      <c r="B12" s="2431"/>
      <c r="C12" s="2431"/>
      <c r="D12" s="2431"/>
      <c r="E12" s="2431"/>
      <c r="F12" s="2432"/>
      <c r="G12" s="1971"/>
      <c r="H12" s="1308"/>
      <c r="I12" s="1308"/>
      <c r="J12" s="1308"/>
      <c r="K12" s="1308"/>
      <c r="L12" s="1972"/>
    </row>
    <row r="13" spans="1:29" ht="13.5" customHeight="1" x14ac:dyDescent="0.2">
      <c r="A13" s="2414"/>
      <c r="B13" s="2436"/>
      <c r="C13" s="2436"/>
      <c r="D13" s="2436"/>
      <c r="E13" s="1307"/>
      <c r="F13" s="2017"/>
      <c r="G13" s="2011" t="s">
        <v>2034</v>
      </c>
      <c r="H13" s="2012"/>
      <c r="I13" s="2433" t="str">
        <f>COVER!T25</f>
        <v>j_cpa@sbcglobal.net</v>
      </c>
      <c r="J13" s="2434"/>
      <c r="K13" s="2434"/>
      <c r="L13" s="2435"/>
    </row>
    <row r="14" spans="1:29" ht="13.5" customHeight="1" x14ac:dyDescent="0.2">
      <c r="A14" s="2414" t="str">
        <f>COVER!A19</f>
        <v>500 E. MAIN ST.</v>
      </c>
      <c r="B14" s="2415"/>
      <c r="C14" s="2415"/>
      <c r="D14" s="2415"/>
      <c r="E14" s="2016">
        <v>0</v>
      </c>
      <c r="F14" s="1306"/>
      <c r="G14" s="2013" t="s">
        <v>1413</v>
      </c>
      <c r="H14" s="1289"/>
      <c r="I14" s="1289"/>
      <c r="J14" s="1289"/>
      <c r="K14" s="1289"/>
      <c r="L14" s="2009"/>
    </row>
    <row r="15" spans="1:29" ht="13.5" customHeight="1" x14ac:dyDescent="0.2">
      <c r="A15" s="2414" t="str">
        <f>COVER!A21</f>
        <v xml:space="preserve">GARDNER </v>
      </c>
      <c r="B15" s="2428"/>
      <c r="C15" s="2428"/>
      <c r="D15" s="1288"/>
      <c r="E15" s="1973"/>
      <c r="F15" s="1305"/>
      <c r="G15" s="1967" t="str">
        <f>COVER!T15</f>
        <v>Janet L. Brown</v>
      </c>
      <c r="H15" s="1289"/>
      <c r="I15" s="1289"/>
      <c r="J15" s="1289"/>
      <c r="K15" s="1289"/>
      <c r="L15" s="2009"/>
    </row>
    <row r="16" spans="1:29" ht="12.2" customHeight="1" x14ac:dyDescent="0.2">
      <c r="A16" s="1967" t="s">
        <v>2033</v>
      </c>
      <c r="B16" s="1556"/>
      <c r="C16" s="1968">
        <f>COVER!A25</f>
        <v>60424</v>
      </c>
      <c r="D16" s="1968"/>
      <c r="E16" s="1968"/>
      <c r="F16" s="2017"/>
      <c r="G16" s="2416"/>
      <c r="H16" s="2417"/>
      <c r="I16" s="2417"/>
      <c r="J16" s="2417"/>
      <c r="K16" s="2417"/>
      <c r="L16" s="2418"/>
    </row>
    <row r="17" spans="1:13" ht="12.2" customHeight="1" x14ac:dyDescent="0.2">
      <c r="A17" s="2419"/>
      <c r="B17" s="2420"/>
      <c r="C17" s="2420"/>
      <c r="D17" s="2420"/>
      <c r="E17" s="2420"/>
      <c r="F17" s="2421"/>
      <c r="G17" s="2013" t="s">
        <v>1412</v>
      </c>
      <c r="H17" s="1289"/>
      <c r="I17" s="1289"/>
      <c r="J17" s="1289"/>
      <c r="K17" s="2014" t="s">
        <v>1411</v>
      </c>
      <c r="L17" s="2007"/>
      <c r="M17" s="1304"/>
    </row>
    <row r="18" spans="1:13" ht="12.2" customHeight="1" x14ac:dyDescent="0.2">
      <c r="A18" s="2422"/>
      <c r="B18" s="2423"/>
      <c r="C18" s="2423"/>
      <c r="D18" s="2423"/>
      <c r="E18" s="2423"/>
      <c r="F18" s="2424"/>
      <c r="G18" s="2425" t="str">
        <f>COVER!T21</f>
        <v>815-634-8700</v>
      </c>
      <c r="H18" s="2426"/>
      <c r="I18" s="2426"/>
      <c r="J18" s="2426"/>
      <c r="K18" s="2425" t="str">
        <f>COVER!X21</f>
        <v>815-634-8331</v>
      </c>
      <c r="L18" s="242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6" customFormat="1" ht="12.75" x14ac:dyDescent="0.2">
      <c r="A1" s="2448" t="str">
        <f>'Single Audit Cover'!A7</f>
        <v>Gardner S Wilmington Twp HSD 73</v>
      </c>
      <c r="B1" s="2438"/>
      <c r="C1" s="2438"/>
      <c r="D1" s="2438"/>
    </row>
    <row r="2" spans="1:11" s="1966" customFormat="1" ht="12.75" x14ac:dyDescent="0.2">
      <c r="A2" s="2449">
        <f>'Single Audit Cover'!E7</f>
        <v>24032073017</v>
      </c>
      <c r="B2" s="2450"/>
      <c r="C2" s="2450"/>
      <c r="D2" s="2450"/>
    </row>
    <row r="3" spans="1:11" s="1966" customFormat="1" ht="12.75" x14ac:dyDescent="0.2">
      <c r="A3" s="2448" t="s">
        <v>2018</v>
      </c>
      <c r="B3" s="2438"/>
      <c r="C3" s="2438"/>
      <c r="D3" s="2438"/>
    </row>
    <row r="4" spans="1:11" s="1966" customFormat="1" ht="4.5" customHeight="1" x14ac:dyDescent="0.2">
      <c r="A4" s="1964"/>
      <c r="B4" s="1963"/>
      <c r="C4" s="1963"/>
      <c r="D4" s="1963"/>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0"/>
      <c r="C11" s="1318">
        <v>1</v>
      </c>
      <c r="D11" s="1342" t="s">
        <v>1486</v>
      </c>
      <c r="E11" s="1337"/>
      <c r="F11" s="1337"/>
      <c r="G11" s="1337"/>
      <c r="H11" s="1337"/>
      <c r="I11" s="1337"/>
      <c r="J11" s="1337"/>
      <c r="K11" s="1337"/>
    </row>
    <row r="12" spans="1:11" x14ac:dyDescent="0.2">
      <c r="B12" s="2020"/>
      <c r="C12" s="1318">
        <f>C11+1</f>
        <v>2</v>
      </c>
      <c r="D12" s="1339" t="s">
        <v>1810</v>
      </c>
      <c r="E12" s="1337"/>
      <c r="F12" s="1337"/>
      <c r="G12" s="1337"/>
      <c r="H12" s="1337"/>
      <c r="I12" s="1337"/>
      <c r="J12" s="1337"/>
      <c r="K12" s="1337"/>
    </row>
    <row r="13" spans="1:11" x14ac:dyDescent="0.2">
      <c r="B13" s="2020"/>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0"/>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0"/>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0"/>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0"/>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0"/>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0"/>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0"/>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1"/>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0"/>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0"/>
      <c r="C49" s="1318">
        <f>C45+1</f>
        <v>13</v>
      </c>
      <c r="D49" s="1317" t="s">
        <v>1461</v>
      </c>
    </row>
    <row r="50" spans="1:4" x14ac:dyDescent="0.2">
      <c r="A50" s="1314"/>
      <c r="B50" s="2020"/>
      <c r="C50" s="1318">
        <f>C49+1</f>
        <v>14</v>
      </c>
      <c r="D50" s="1317" t="s">
        <v>1460</v>
      </c>
    </row>
    <row r="51" spans="1:4" x14ac:dyDescent="0.2">
      <c r="A51" s="1314"/>
      <c r="B51" s="2020"/>
      <c r="C51" s="1318">
        <f>C50+1</f>
        <v>15</v>
      </c>
      <c r="D51" s="1317" t="s">
        <v>1459</v>
      </c>
    </row>
    <row r="52" spans="1:4" x14ac:dyDescent="0.2">
      <c r="A52" s="1314"/>
      <c r="B52" s="2020"/>
      <c r="C52" s="1318">
        <f>C51+1</f>
        <v>16</v>
      </c>
      <c r="D52" s="1317" t="s">
        <v>1458</v>
      </c>
    </row>
    <row r="53" spans="1:4" x14ac:dyDescent="0.2">
      <c r="A53" s="1314"/>
      <c r="B53" s="2020"/>
      <c r="C53" s="1318">
        <f>C52+1</f>
        <v>17</v>
      </c>
      <c r="D53" s="1320" t="s">
        <v>1812</v>
      </c>
    </row>
    <row r="54" spans="1:4" ht="10.5" customHeight="1" x14ac:dyDescent="0.2">
      <c r="A54" s="1314"/>
      <c r="D54" s="1317" t="s">
        <v>1457</v>
      </c>
    </row>
    <row r="55" spans="1:4" x14ac:dyDescent="0.2">
      <c r="A55" s="1314"/>
      <c r="C55" s="2022"/>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2"/>
      <c r="D58" s="1317" t="s">
        <v>1453</v>
      </c>
    </row>
    <row r="59" spans="1:4" ht="10.5" customHeight="1" x14ac:dyDescent="0.2">
      <c r="A59" s="1314"/>
      <c r="D59" s="1332" t="s">
        <v>1452</v>
      </c>
    </row>
    <row r="60" spans="1:4" ht="10.5" customHeight="1" x14ac:dyDescent="0.2">
      <c r="A60" s="1314"/>
      <c r="D60" s="1320" t="s">
        <v>1451</v>
      </c>
    </row>
    <row r="61" spans="1:4" x14ac:dyDescent="0.2">
      <c r="A61" s="1314"/>
      <c r="C61" s="2022"/>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2"/>
      <c r="D64" s="1317" t="s">
        <v>1447</v>
      </c>
    </row>
    <row r="65" spans="1:4" ht="10.5" customHeight="1" x14ac:dyDescent="0.2">
      <c r="A65" s="1314"/>
      <c r="D65" s="1332" t="s">
        <v>1446</v>
      </c>
    </row>
    <row r="66" spans="1:4" ht="4.5" customHeight="1" x14ac:dyDescent="0.2">
      <c r="A66" s="1314"/>
      <c r="D66" s="1320"/>
    </row>
    <row r="67" spans="1:4" x14ac:dyDescent="0.2">
      <c r="A67" s="1314"/>
      <c r="B67" s="2020"/>
      <c r="C67" s="1318">
        <f>C53+1</f>
        <v>18</v>
      </c>
      <c r="D67" s="1322" t="s">
        <v>1445</v>
      </c>
    </row>
    <row r="68" spans="1:4" x14ac:dyDescent="0.2">
      <c r="A68" s="1314"/>
      <c r="B68" s="2020"/>
      <c r="C68" s="1318">
        <f>C67+1</f>
        <v>19</v>
      </c>
      <c r="D68" s="1317" t="s">
        <v>1444</v>
      </c>
    </row>
    <row r="69" spans="1:4" x14ac:dyDescent="0.2">
      <c r="A69" s="1314"/>
      <c r="B69" s="2020"/>
      <c r="C69" s="1318">
        <f>C68+1</f>
        <v>20</v>
      </c>
      <c r="D69" s="1330" t="s">
        <v>1443</v>
      </c>
    </row>
    <row r="70" spans="1:4" x14ac:dyDescent="0.2">
      <c r="A70" s="1314"/>
      <c r="B70" s="2020"/>
      <c r="C70" s="1318">
        <f>C69+1</f>
        <v>21</v>
      </c>
      <c r="D70" s="1320" t="s">
        <v>1442</v>
      </c>
    </row>
    <row r="71" spans="1:4" x14ac:dyDescent="0.2">
      <c r="A71" s="1314"/>
      <c r="B71" s="2020"/>
      <c r="C71" s="1318">
        <f>C70+1</f>
        <v>22</v>
      </c>
      <c r="D71" s="1331" t="s">
        <v>1441</v>
      </c>
    </row>
    <row r="72" spans="1:4" x14ac:dyDescent="0.2">
      <c r="A72" s="1314"/>
      <c r="B72" s="2020"/>
      <c r="C72" s="1318">
        <f>C71+1</f>
        <v>23</v>
      </c>
      <c r="D72" s="1330" t="s">
        <v>1813</v>
      </c>
    </row>
    <row r="73" spans="1:4" ht="10.5" customHeight="1" x14ac:dyDescent="0.2">
      <c r="A73" s="1314"/>
      <c r="B73" s="1329"/>
      <c r="D73" s="1317" t="s">
        <v>1440</v>
      </c>
    </row>
    <row r="74" spans="1:4" x14ac:dyDescent="0.2">
      <c r="A74" s="1314"/>
      <c r="B74" s="2020"/>
      <c r="C74" s="1318">
        <f>C72+1</f>
        <v>24</v>
      </c>
      <c r="D74" s="1317" t="s">
        <v>1439</v>
      </c>
    </row>
    <row r="75" spans="1:4" x14ac:dyDescent="0.2">
      <c r="A75" s="1314"/>
      <c r="B75" s="2020"/>
      <c r="C75" s="1318">
        <f>C74+1</f>
        <v>25</v>
      </c>
      <c r="D75" s="1317" t="s">
        <v>1438</v>
      </c>
    </row>
    <row r="76" spans="1:4" x14ac:dyDescent="0.2">
      <c r="A76" s="1314"/>
      <c r="B76" s="2020"/>
      <c r="C76" s="1318">
        <f>C75+1</f>
        <v>26</v>
      </c>
      <c r="D76" s="1317" t="s">
        <v>1437</v>
      </c>
    </row>
    <row r="77" spans="1:4" x14ac:dyDescent="0.2">
      <c r="A77" s="1314"/>
      <c r="B77" s="2020"/>
      <c r="C77" s="1318">
        <f>C76+1</f>
        <v>27</v>
      </c>
      <c r="D77" s="1317" t="s">
        <v>1436</v>
      </c>
    </row>
    <row r="78" spans="1:4" x14ac:dyDescent="0.2">
      <c r="A78" s="1314"/>
      <c r="B78" s="1323"/>
      <c r="C78" s="2022"/>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0"/>
      <c r="C82" s="1318">
        <f>C77+1</f>
        <v>28</v>
      </c>
      <c r="D82" s="1317" t="s">
        <v>1433</v>
      </c>
    </row>
    <row r="83" spans="1:4" x14ac:dyDescent="0.2">
      <c r="A83" s="1314"/>
      <c r="B83" s="2020"/>
      <c r="C83" s="1318">
        <f>C82+1</f>
        <v>29</v>
      </c>
      <c r="D83" s="1326" t="s">
        <v>1432</v>
      </c>
    </row>
    <row r="84" spans="1:4" x14ac:dyDescent="0.2">
      <c r="A84" s="1314"/>
      <c r="B84" s="2020"/>
      <c r="C84" s="1318">
        <f>C83+1</f>
        <v>30</v>
      </c>
      <c r="D84" s="1317" t="s">
        <v>1431</v>
      </c>
    </row>
    <row r="85" spans="1:4" x14ac:dyDescent="0.2">
      <c r="A85" s="1314"/>
      <c r="B85" s="2020"/>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0"/>
      <c r="C89" s="1318">
        <f>C85+1</f>
        <v>32</v>
      </c>
      <c r="D89" s="1320" t="s">
        <v>1814</v>
      </c>
    </row>
    <row r="90" spans="1:4" x14ac:dyDescent="0.2">
      <c r="A90" s="1314"/>
      <c r="B90" s="2020"/>
      <c r="C90" s="1318">
        <v>32</v>
      </c>
      <c r="D90" s="1320" t="s">
        <v>1429</v>
      </c>
    </row>
    <row r="91" spans="1:4" x14ac:dyDescent="0.2">
      <c r="A91" s="1314"/>
      <c r="B91" s="2020"/>
      <c r="C91" s="1318">
        <v>33</v>
      </c>
      <c r="D91" s="1320" t="s">
        <v>1428</v>
      </c>
    </row>
    <row r="92" spans="1:4" x14ac:dyDescent="0.2">
      <c r="A92" s="1314"/>
      <c r="B92" s="2020"/>
      <c r="C92" s="1318">
        <v>34</v>
      </c>
      <c r="D92" s="1320" t="s">
        <v>1427</v>
      </c>
    </row>
    <row r="93" spans="1:4" ht="11.25" customHeight="1" x14ac:dyDescent="0.2">
      <c r="A93" s="1314"/>
      <c r="B93" s="2023"/>
      <c r="C93" s="1318"/>
      <c r="D93" s="1324" t="s">
        <v>1426</v>
      </c>
    </row>
    <row r="94" spans="1:4" x14ac:dyDescent="0.2">
      <c r="A94" s="1314"/>
      <c r="B94" s="2020"/>
      <c r="C94" s="1318">
        <f>C92+1</f>
        <v>35</v>
      </c>
      <c r="D94" s="1317" t="s">
        <v>1425</v>
      </c>
    </row>
    <row r="95" spans="1:4" x14ac:dyDescent="0.2">
      <c r="A95" s="1314"/>
      <c r="B95" s="2020"/>
      <c r="C95" s="1318">
        <f>C94+1</f>
        <v>36</v>
      </c>
      <c r="D95" s="1317" t="s">
        <v>1815</v>
      </c>
    </row>
    <row r="96" spans="1:4" x14ac:dyDescent="0.2">
      <c r="A96" s="1314"/>
      <c r="B96" s="2020"/>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0"/>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53" t="str">
        <f>'Single Audit Cover'!A7</f>
        <v>Gardner S Wilmington Twp HSD 73</v>
      </c>
      <c r="B1" s="2453"/>
      <c r="C1" s="2453"/>
      <c r="D1" s="2453"/>
      <c r="E1" s="2453"/>
    </row>
    <row r="2" spans="1:5" x14ac:dyDescent="0.2">
      <c r="A2" s="2454">
        <f>'Single Audit Cover'!E7</f>
        <v>24032073017</v>
      </c>
      <c r="B2" s="2454"/>
      <c r="C2" s="2454"/>
      <c r="D2" s="2454"/>
      <c r="E2" s="2454"/>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84608</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2708</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87316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55"/>
      <c r="B24" s="2456"/>
      <c r="D24" s="1350"/>
    </row>
    <row r="25" spans="1:4" x14ac:dyDescent="0.2">
      <c r="A25" s="2451"/>
      <c r="B25" s="2452"/>
      <c r="D25" s="1350"/>
    </row>
    <row r="26" spans="1:4" x14ac:dyDescent="0.2">
      <c r="A26" s="2451"/>
      <c r="B26" s="2452"/>
      <c r="D26" s="1350"/>
    </row>
    <row r="27" spans="1:4" x14ac:dyDescent="0.2">
      <c r="A27" s="2451"/>
      <c r="B27" s="2452"/>
      <c r="D27" s="1350"/>
    </row>
    <row r="28" spans="1:4" x14ac:dyDescent="0.2">
      <c r="A28" s="2451"/>
      <c r="B28" s="2452"/>
      <c r="D28" s="1350"/>
    </row>
    <row r="29" spans="1:4" x14ac:dyDescent="0.2">
      <c r="A29" s="2451"/>
      <c r="B29" s="2452"/>
      <c r="D29" s="1350"/>
    </row>
    <row r="30" spans="1:4" x14ac:dyDescent="0.2">
      <c r="A30" s="2451"/>
      <c r="B30" s="2452"/>
      <c r="D30" s="1350"/>
    </row>
    <row r="32" spans="1:4" x14ac:dyDescent="0.2">
      <c r="A32" s="1356" t="s">
        <v>1496</v>
      </c>
      <c r="D32" s="1355">
        <f>SUM(D19:D30)</f>
        <v>87316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51"/>
      <c r="B40" s="2452"/>
      <c r="D40" s="1350"/>
    </row>
    <row r="41" spans="1:4" x14ac:dyDescent="0.2">
      <c r="A41" s="2451"/>
      <c r="B41" s="2452"/>
      <c r="D41" s="1349"/>
    </row>
    <row r="42" spans="1:4" x14ac:dyDescent="0.2">
      <c r="A42" s="2451"/>
      <c r="B42" s="2452"/>
      <c r="D42" s="1349"/>
    </row>
    <row r="43" spans="1:4" x14ac:dyDescent="0.2">
      <c r="A43" s="2451"/>
      <c r="B43" s="2452"/>
      <c r="D43" s="1349"/>
    </row>
    <row r="44" spans="1:4" x14ac:dyDescent="0.2">
      <c r="A44" s="2451"/>
      <c r="B44" s="2452"/>
      <c r="D44" s="1349"/>
    </row>
    <row r="45" spans="1:4" x14ac:dyDescent="0.2">
      <c r="A45" s="2451"/>
      <c r="B45" s="2452"/>
      <c r="D45" s="1349"/>
    </row>
    <row r="47" spans="1:4" x14ac:dyDescent="0.2">
      <c r="B47" s="1348" t="s">
        <v>1490</v>
      </c>
      <c r="C47" s="1348"/>
      <c r="D47" s="1969">
        <f>SUM(D35:D45)</f>
        <v>0</v>
      </c>
    </row>
    <row r="49" spans="2:4" x14ac:dyDescent="0.2">
      <c r="B49" s="1348" t="s">
        <v>1489</v>
      </c>
      <c r="C49" s="1348"/>
      <c r="D49" s="1969">
        <f>D32-D47</f>
        <v>87316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57" t="str">
        <f>'Single Audit Cover'!A7</f>
        <v>Gardner S Wilmington Twp HSD 73</v>
      </c>
      <c r="C1" s="2458"/>
      <c r="D1" s="2458"/>
      <c r="E1" s="2458"/>
      <c r="F1" s="2458"/>
      <c r="G1" s="2458"/>
      <c r="H1" s="2458"/>
      <c r="I1" s="2458"/>
      <c r="J1" s="2458"/>
      <c r="K1" s="2458"/>
    </row>
    <row r="2" spans="2:12" ht="15" x14ac:dyDescent="0.2">
      <c r="B2" s="2459">
        <f>'Single Audit Cover'!E7</f>
        <v>24032073017</v>
      </c>
      <c r="C2" s="2459"/>
      <c r="D2" s="2459"/>
      <c r="E2" s="2459"/>
      <c r="F2" s="2459"/>
      <c r="G2" s="2459"/>
      <c r="H2" s="2459"/>
      <c r="I2" s="2459"/>
      <c r="J2" s="2459"/>
      <c r="K2" s="2459"/>
      <c r="L2" s="1420"/>
    </row>
    <row r="3" spans="2:12" ht="15" x14ac:dyDescent="0.2">
      <c r="B3" s="2460" t="s">
        <v>1474</v>
      </c>
      <c r="C3" s="2460"/>
      <c r="D3" s="2460"/>
      <c r="E3" s="2460"/>
      <c r="F3" s="2460"/>
      <c r="G3" s="2460"/>
      <c r="H3" s="2460"/>
      <c r="I3" s="2460"/>
      <c r="J3" s="2460"/>
      <c r="K3" s="2460"/>
      <c r="L3" s="1420"/>
    </row>
    <row r="4" spans="2:12" ht="15" x14ac:dyDescent="0.2">
      <c r="B4" s="2437" t="str">
        <f>'[1]Single Audit Cover'!A4</f>
        <v>Year Ending June 30, 2016</v>
      </c>
      <c r="C4" s="2437"/>
      <c r="D4" s="2437"/>
      <c r="E4" s="2437"/>
      <c r="F4" s="2437"/>
      <c r="G4" s="2437"/>
      <c r="H4" s="2437"/>
      <c r="I4" s="2437"/>
      <c r="J4" s="2437"/>
      <c r="K4" s="2437"/>
      <c r="L4" s="1420"/>
    </row>
    <row r="6" spans="2:12" x14ac:dyDescent="0.2">
      <c r="B6" s="1419"/>
      <c r="C6" s="1418"/>
      <c r="D6" s="1417" t="s">
        <v>1539</v>
      </c>
      <c r="E6" s="1414" t="s">
        <v>624</v>
      </c>
      <c r="F6" s="1416"/>
      <c r="G6" s="1415" t="s">
        <v>1538</v>
      </c>
      <c r="H6" s="1414"/>
      <c r="I6" s="1413"/>
      <c r="J6" s="1412"/>
      <c r="K6" s="1411"/>
    </row>
    <row r="7" spans="2:12" ht="15.75" x14ac:dyDescent="0.25">
      <c r="B7" s="2031"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32" t="s">
        <v>2090</v>
      </c>
      <c r="C28" s="2033"/>
      <c r="D28" s="2034"/>
      <c r="E28" s="2035"/>
      <c r="F28" s="2035"/>
      <c r="G28" s="1366"/>
      <c r="H28" s="1366"/>
    </row>
    <row r="29" spans="2:12" x14ac:dyDescent="0.2">
      <c r="B29" s="2036"/>
      <c r="C29" s="2037"/>
      <c r="D29" s="2038"/>
      <c r="E29" s="2039"/>
      <c r="F29" s="2039"/>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70"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65" t="str">
        <f>'Single Audit Cover'!A7</f>
        <v>Gardner S Wilmington Twp HSD 73</v>
      </c>
      <c r="B1" s="2466"/>
      <c r="C1" s="2466"/>
      <c r="D1" s="2466"/>
      <c r="E1" s="1433"/>
    </row>
    <row r="2" spans="1:7" ht="13.5" customHeight="1" x14ac:dyDescent="0.2">
      <c r="A2" s="2467">
        <f>'Single Audit Cover'!E7</f>
        <v>24032073017</v>
      </c>
      <c r="B2" s="2468"/>
      <c r="C2" s="2468"/>
      <c r="D2" s="2468"/>
      <c r="E2" s="1422"/>
    </row>
    <row r="3" spans="1:7" ht="15.75" customHeight="1" x14ac:dyDescent="0.25">
      <c r="A3" s="2469" t="s">
        <v>1545</v>
      </c>
      <c r="B3" s="2470"/>
      <c r="C3" s="2470"/>
      <c r="D3" s="2470"/>
      <c r="E3" s="1432"/>
    </row>
    <row r="4" spans="1:7" ht="13.5" customHeight="1" x14ac:dyDescent="0.25">
      <c r="A4" s="2471" t="str">
        <f>'[1]Single Audit Cover'!A4</f>
        <v>Year Ending June 30, 2016</v>
      </c>
      <c r="B4" s="2472"/>
      <c r="C4" s="2472"/>
      <c r="D4" s="2472"/>
      <c r="E4" s="1432"/>
    </row>
    <row r="5" spans="1:7" ht="8.25" customHeight="1" x14ac:dyDescent="0.2">
      <c r="C5" s="1366"/>
      <c r="D5" s="1366"/>
    </row>
    <row r="6" spans="1:7" ht="13.5" customHeight="1" x14ac:dyDescent="0.2">
      <c r="A6" s="1356" t="s">
        <v>1915</v>
      </c>
      <c r="C6" s="1366"/>
      <c r="D6" s="1366"/>
    </row>
    <row r="7" spans="1:7" ht="60.95" customHeight="1" x14ac:dyDescent="0.2">
      <c r="A7" s="2473" t="s">
        <v>2024</v>
      </c>
      <c r="B7" s="2474"/>
      <c r="C7" s="2474"/>
      <c r="D7" s="2474"/>
      <c r="E7" s="1431"/>
    </row>
    <row r="8" spans="1:7" ht="12" customHeight="1" x14ac:dyDescent="0.2">
      <c r="A8" s="1356"/>
      <c r="B8" s="1966"/>
      <c r="C8" s="1966"/>
      <c r="D8" s="1966"/>
      <c r="E8" s="1431"/>
    </row>
    <row r="9" spans="1:7" ht="21.75" customHeight="1" x14ac:dyDescent="0.2">
      <c r="A9" s="2036" t="s">
        <v>2073</v>
      </c>
      <c r="B9" s="2040"/>
      <c r="C9" s="2040"/>
      <c r="D9" s="2040"/>
      <c r="E9" s="2041"/>
      <c r="F9" s="2039"/>
      <c r="G9" s="2039"/>
    </row>
    <row r="10" spans="1:7" ht="15" customHeight="1" x14ac:dyDescent="0.2">
      <c r="A10" s="2042" t="s">
        <v>2074</v>
      </c>
      <c r="B10" s="2043"/>
      <c r="C10" s="2044"/>
      <c r="D10" s="2045" t="s">
        <v>2075</v>
      </c>
      <c r="E10" s="2044"/>
      <c r="F10" s="2045" t="s">
        <v>106</v>
      </c>
      <c r="G10" s="2039"/>
    </row>
    <row r="11" spans="1:7" ht="22.5" customHeight="1" x14ac:dyDescent="0.2">
      <c r="A11" s="1356" t="s">
        <v>2076</v>
      </c>
      <c r="C11" s="1352"/>
      <c r="D11" s="1352"/>
    </row>
    <row r="12" spans="1:7" x14ac:dyDescent="0.2">
      <c r="A12" s="2473" t="s">
        <v>1916</v>
      </c>
      <c r="B12" s="2474"/>
      <c r="C12" s="2474"/>
      <c r="D12" s="2474"/>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30"/>
      <c r="D16" s="2461"/>
      <c r="E16" s="2461"/>
      <c r="F16" s="2461"/>
    </row>
    <row r="17" spans="1:6" ht="20.65" customHeight="1" x14ac:dyDescent="0.2">
      <c r="A17" s="1797"/>
      <c r="B17" s="1427"/>
      <c r="C17" s="2030"/>
      <c r="D17" s="2461"/>
      <c r="E17" s="2461"/>
      <c r="F17" s="2461"/>
    </row>
    <row r="18" spans="1:6" ht="20.65" customHeight="1" x14ac:dyDescent="0.2">
      <c r="A18" s="1797"/>
      <c r="B18" s="1427"/>
      <c r="C18" s="2030"/>
      <c r="D18" s="2461"/>
      <c r="E18" s="2461"/>
      <c r="F18" s="2461"/>
    </row>
    <row r="19" spans="1:6" ht="20.65" customHeight="1" x14ac:dyDescent="0.2">
      <c r="A19" s="1797"/>
      <c r="B19" s="1427"/>
      <c r="C19" s="2030"/>
      <c r="D19" s="2461"/>
      <c r="E19" s="2461"/>
      <c r="F19" s="2461"/>
    </row>
    <row r="20" spans="1:6" ht="20.65" customHeight="1" x14ac:dyDescent="0.2">
      <c r="A20" s="1797"/>
      <c r="B20" s="1427"/>
      <c r="C20" s="2030"/>
      <c r="D20" s="2461"/>
      <c r="E20" s="2461"/>
      <c r="F20" s="2461"/>
    </row>
    <row r="21" spans="1:6" ht="20.65" customHeight="1" x14ac:dyDescent="0.2">
      <c r="A21" s="1797"/>
      <c r="B21" s="1427"/>
      <c r="C21" s="2030"/>
      <c r="D21" s="2461"/>
      <c r="E21" s="2461"/>
      <c r="F21" s="2461"/>
    </row>
    <row r="22" spans="1:6" ht="20.65" customHeight="1" x14ac:dyDescent="0.2">
      <c r="A22" s="1797"/>
      <c r="B22" s="1427"/>
      <c r="C22" s="2030"/>
      <c r="D22" s="2461"/>
      <c r="E22" s="2461"/>
      <c r="F22" s="2461"/>
    </row>
    <row r="23" spans="1:6" ht="20.65" customHeight="1" x14ac:dyDescent="0.2">
      <c r="A23" s="1797"/>
      <c r="B23" s="1427"/>
      <c r="C23" s="2030"/>
      <c r="D23" s="2461"/>
      <c r="E23" s="2461"/>
      <c r="F23" s="2461"/>
    </row>
    <row r="24" spans="1:6" ht="20.65" customHeight="1" x14ac:dyDescent="0.2">
      <c r="A24" s="1797"/>
      <c r="B24" s="1427"/>
      <c r="C24" s="2030"/>
      <c r="D24" s="2461"/>
      <c r="E24" s="2461"/>
      <c r="F24" s="2461"/>
    </row>
    <row r="25" spans="1:6" ht="20.65" customHeight="1" x14ac:dyDescent="0.2">
      <c r="A25" s="1797"/>
      <c r="B25" s="1427"/>
      <c r="C25" s="2030"/>
      <c r="D25" s="2461"/>
      <c r="E25" s="2461"/>
      <c r="F25" s="2461"/>
    </row>
    <row r="26" spans="1:6" ht="20.65" customHeight="1" x14ac:dyDescent="0.2">
      <c r="A26" s="1797"/>
      <c r="B26" s="1427"/>
      <c r="C26" s="2030"/>
      <c r="D26" s="2461"/>
      <c r="E26" s="2461"/>
      <c r="F26" s="2461"/>
    </row>
    <row r="27" spans="1:6" ht="20.65" customHeight="1" x14ac:dyDescent="0.2">
      <c r="A27" s="1797"/>
      <c r="B27" s="1427"/>
      <c r="C27" s="2030"/>
      <c r="D27" s="2461"/>
      <c r="E27" s="2461"/>
      <c r="F27" s="2461"/>
    </row>
    <row r="28" spans="1:6" ht="20.65" customHeight="1" x14ac:dyDescent="0.2">
      <c r="A28" s="1797"/>
      <c r="B28" s="1427"/>
      <c r="C28" s="2030"/>
      <c r="D28" s="2461"/>
      <c r="E28" s="2461"/>
      <c r="F28" s="2461"/>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62" t="s">
        <v>1917</v>
      </c>
      <c r="B31" s="2462"/>
      <c r="C31" s="2462"/>
      <c r="D31" s="2462"/>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63" t="s">
        <v>2025</v>
      </c>
      <c r="C45" s="2463"/>
      <c r="D45" s="2463"/>
      <c r="E45" s="1422"/>
    </row>
    <row r="46" spans="1:5" s="1371" customFormat="1" ht="33.75" customHeight="1" x14ac:dyDescent="0.2">
      <c r="A46" s="1421">
        <v>6</v>
      </c>
      <c r="B46" s="2464" t="s">
        <v>2081</v>
      </c>
      <c r="C46" s="2464"/>
      <c r="D46" s="2464"/>
    </row>
    <row r="47" spans="1:5" ht="45.75" customHeight="1" x14ac:dyDescent="0.2">
      <c r="A47" s="1421">
        <v>7</v>
      </c>
      <c r="B47" s="2464" t="s">
        <v>2082</v>
      </c>
      <c r="C47" s="2464"/>
      <c r="D47" s="2464"/>
    </row>
  </sheetData>
  <mergeCells count="23">
    <mergeCell ref="A1:D1"/>
    <mergeCell ref="A2:D2"/>
    <mergeCell ref="A3:D3"/>
    <mergeCell ref="A4:D4"/>
    <mergeCell ref="A7:D7"/>
    <mergeCell ref="A12:D12"/>
    <mergeCell ref="B47:D47"/>
    <mergeCell ref="D16:F16"/>
    <mergeCell ref="D17:F17"/>
    <mergeCell ref="D18:F18"/>
    <mergeCell ref="D19:F19"/>
    <mergeCell ref="D20:F20"/>
    <mergeCell ref="D21:F21"/>
    <mergeCell ref="B46:D46"/>
    <mergeCell ref="D25:F25"/>
    <mergeCell ref="D26:F26"/>
    <mergeCell ref="D22:F22"/>
    <mergeCell ref="D23:F23"/>
    <mergeCell ref="D24:F24"/>
    <mergeCell ref="D28:F28"/>
    <mergeCell ref="A31:D31"/>
    <mergeCell ref="B45:D45"/>
    <mergeCell ref="D27:F2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1" t="str">
        <f>'Single Audit Cover'!A7</f>
        <v>Gardner S Wilmington Twp HSD 73</v>
      </c>
      <c r="C1" s="2482"/>
      <c r="D1" s="2482"/>
      <c r="E1" s="2482"/>
      <c r="F1" s="2482"/>
      <c r="G1" s="2482"/>
      <c r="H1" s="2482"/>
      <c r="I1" s="2482"/>
      <c r="J1" s="1472"/>
    </row>
    <row r="2" spans="2:10" s="1366" customFormat="1" ht="12.75" customHeight="1" x14ac:dyDescent="0.2">
      <c r="B2" s="2483">
        <f>'Single Audit Cover'!E7</f>
        <v>24032073017</v>
      </c>
      <c r="C2" s="2484"/>
      <c r="D2" s="2484"/>
      <c r="E2" s="2484"/>
      <c r="F2" s="2484"/>
      <c r="G2" s="2484"/>
      <c r="H2" s="2484"/>
      <c r="I2" s="2484"/>
      <c r="J2" s="1472"/>
    </row>
    <row r="3" spans="2:10" s="1366" customFormat="1" ht="12.75" customHeight="1" x14ac:dyDescent="0.2">
      <c r="B3" s="2485" t="s">
        <v>1567</v>
      </c>
      <c r="C3" s="2472"/>
      <c r="D3" s="2472"/>
      <c r="E3" s="2472"/>
      <c r="F3" s="2472"/>
      <c r="G3" s="2472"/>
      <c r="H3" s="2472"/>
      <c r="I3" s="2472"/>
      <c r="J3" s="1471"/>
    </row>
    <row r="4" spans="2:10" s="1366" customFormat="1" ht="12.75" customHeight="1" x14ac:dyDescent="0.2">
      <c r="B4" s="2485" t="str">
        <f>'[1]Single Audit Cover'!A4</f>
        <v>Year Ending June 30, 2016</v>
      </c>
      <c r="C4" s="2472"/>
      <c r="D4" s="2472"/>
      <c r="E4" s="2472"/>
      <c r="F4" s="2472"/>
      <c r="G4" s="2472"/>
      <c r="H4" s="2472"/>
      <c r="I4" s="2472"/>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485" t="s">
        <v>1566</v>
      </c>
      <c r="C7" s="2472"/>
      <c r="D7" s="2472"/>
      <c r="E7" s="2472"/>
      <c r="F7" s="2472"/>
      <c r="G7" s="2472"/>
      <c r="H7" s="2472"/>
      <c r="I7" s="2472"/>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80"/>
      <c r="D11" s="2480"/>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479"/>
      <c r="E29" s="2479"/>
      <c r="F29" s="2479"/>
      <c r="G29" s="2479"/>
      <c r="H29" s="2479"/>
      <c r="I29" s="2479"/>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75"/>
      <c r="D37" s="2476"/>
      <c r="E37" s="2476"/>
      <c r="F37" s="2476"/>
      <c r="G37" s="2476"/>
      <c r="H37" s="2476"/>
      <c r="I37" s="2477"/>
    </row>
    <row r="38" spans="1:9" ht="20.45" customHeight="1" x14ac:dyDescent="0.2">
      <c r="B38" s="1443"/>
      <c r="C38" s="2475"/>
      <c r="D38" s="2476"/>
      <c r="E38" s="2476"/>
      <c r="F38" s="2476"/>
      <c r="G38" s="2476"/>
      <c r="H38" s="2476"/>
      <c r="I38" s="2477"/>
    </row>
    <row r="39" spans="1:9" ht="20.65" customHeight="1" x14ac:dyDescent="0.2">
      <c r="B39" s="1443"/>
      <c r="C39" s="2475"/>
      <c r="D39" s="2476"/>
      <c r="E39" s="2476"/>
      <c r="F39" s="2476"/>
      <c r="G39" s="2476"/>
      <c r="H39" s="2476"/>
      <c r="I39" s="2477"/>
    </row>
    <row r="40" spans="1:9" ht="20.65" customHeight="1" x14ac:dyDescent="0.2">
      <c r="B40" s="1443"/>
      <c r="C40" s="2475"/>
      <c r="D40" s="2476"/>
      <c r="E40" s="2476"/>
      <c r="F40" s="2476"/>
      <c r="G40" s="2476"/>
      <c r="H40" s="2476"/>
      <c r="I40" s="2477"/>
    </row>
    <row r="41" spans="1:9" ht="20.65" customHeight="1" x14ac:dyDescent="0.2">
      <c r="B41" s="1443"/>
      <c r="C41" s="2475"/>
      <c r="D41" s="2476"/>
      <c r="E41" s="2476"/>
      <c r="F41" s="2476"/>
      <c r="G41" s="2476"/>
      <c r="H41" s="2476"/>
      <c r="I41" s="2477"/>
    </row>
    <row r="42" spans="1:9" ht="20.65" customHeight="1" x14ac:dyDescent="0.2">
      <c r="B42" s="1443"/>
      <c r="C42" s="2475"/>
      <c r="D42" s="2476"/>
      <c r="E42" s="2476"/>
      <c r="F42" s="2476"/>
      <c r="G42" s="2476"/>
      <c r="H42" s="2476"/>
      <c r="I42" s="2477"/>
    </row>
    <row r="43" spans="1:9" ht="6.2" customHeight="1" x14ac:dyDescent="0.2"/>
    <row r="44" spans="1:9" x14ac:dyDescent="0.2">
      <c r="B44" s="1374" t="s">
        <v>1552</v>
      </c>
      <c r="C44" s="1386"/>
      <c r="D44" s="1386"/>
      <c r="E44" s="2478"/>
      <c r="F44" s="2478"/>
      <c r="G44" s="2478"/>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1" t="str">
        <f>'Single Audit Cover'!A7</f>
        <v>Gardner S Wilmington Twp HSD 73</v>
      </c>
      <c r="C1" s="2481"/>
      <c r="D1" s="2481"/>
      <c r="E1" s="2481"/>
      <c r="F1" s="2481"/>
      <c r="G1" s="2481"/>
      <c r="H1" s="2481"/>
      <c r="I1" s="2481"/>
      <c r="J1" s="2481"/>
      <c r="K1" s="2481"/>
      <c r="L1" s="1520"/>
      <c r="M1" s="1520"/>
    </row>
    <row r="2" spans="1:13" ht="12" customHeight="1" x14ac:dyDescent="0.2">
      <c r="B2" s="2483">
        <f>'Single Audit Cover'!E7</f>
        <v>24032073017</v>
      </c>
      <c r="C2" s="2483"/>
      <c r="D2" s="2483"/>
      <c r="E2" s="2483"/>
      <c r="F2" s="2483"/>
      <c r="G2" s="2483"/>
      <c r="H2" s="2483"/>
      <c r="I2" s="2483"/>
      <c r="J2" s="2483"/>
      <c r="K2" s="2483"/>
      <c r="L2" s="1519"/>
      <c r="M2" s="1518"/>
    </row>
    <row r="3" spans="1:13" ht="10.35" customHeight="1" x14ac:dyDescent="0.2">
      <c r="B3" s="2471" t="s">
        <v>1567</v>
      </c>
      <c r="C3" s="2471"/>
      <c r="D3" s="2471"/>
      <c r="E3" s="2471"/>
      <c r="F3" s="2471"/>
      <c r="G3" s="2471"/>
      <c r="H3" s="2471"/>
      <c r="I3" s="2471"/>
      <c r="J3" s="2471"/>
      <c r="K3" s="2471"/>
      <c r="L3" s="1517"/>
      <c r="M3" s="1517"/>
    </row>
    <row r="4" spans="1:13" ht="11.1" customHeight="1" x14ac:dyDescent="0.2">
      <c r="B4" s="2490" t="str">
        <f>'[1]Single Audit Cover'!A4</f>
        <v>Year Ending June 30, 2016</v>
      </c>
      <c r="C4" s="2490"/>
      <c r="D4" s="2490"/>
      <c r="E4" s="2490"/>
      <c r="F4" s="2490"/>
      <c r="G4" s="2490"/>
      <c r="H4" s="2490"/>
      <c r="I4" s="2490"/>
      <c r="J4" s="2490"/>
      <c r="K4" s="249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490" t="s">
        <v>1587</v>
      </c>
      <c r="C7" s="2490"/>
      <c r="D7" s="2491"/>
      <c r="E7" s="2491"/>
      <c r="F7" s="2491"/>
      <c r="G7" s="2491"/>
      <c r="H7" s="2491"/>
      <c r="I7" s="2491"/>
      <c r="J7" s="2491"/>
      <c r="K7" s="249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487"/>
      <c r="C14" s="2487"/>
      <c r="D14" s="2487"/>
      <c r="E14" s="2487"/>
      <c r="F14" s="2487"/>
      <c r="G14" s="2487"/>
      <c r="H14" s="2487"/>
      <c r="I14" s="2487"/>
      <c r="J14" s="2487"/>
      <c r="K14" s="248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487"/>
      <c r="C17" s="2487"/>
      <c r="D17" s="2487"/>
      <c r="E17" s="2487"/>
      <c r="F17" s="2487"/>
      <c r="G17" s="2487"/>
      <c r="H17" s="2487"/>
      <c r="I17" s="2487"/>
      <c r="J17" s="2487"/>
      <c r="K17" s="2487"/>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486"/>
      <c r="C20" s="2486"/>
      <c r="D20" s="2487"/>
      <c r="E20" s="2487"/>
      <c r="F20" s="2487"/>
      <c r="G20" s="2487"/>
      <c r="H20" s="2487"/>
      <c r="I20" s="2487"/>
      <c r="J20" s="2487"/>
      <c r="K20" s="2487"/>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487"/>
      <c r="C23" s="2487"/>
      <c r="D23" s="2487"/>
      <c r="E23" s="2487"/>
      <c r="F23" s="2487"/>
      <c r="G23" s="2487"/>
      <c r="H23" s="2487"/>
      <c r="I23" s="2487"/>
      <c r="J23" s="2487"/>
      <c r="K23" s="2487"/>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487"/>
      <c r="C26" s="2487"/>
      <c r="D26" s="2487"/>
      <c r="E26" s="2487"/>
      <c r="F26" s="2487"/>
      <c r="G26" s="2487"/>
      <c r="H26" s="2487"/>
      <c r="I26" s="2487"/>
      <c r="J26" s="2487"/>
      <c r="K26" s="2487"/>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488"/>
      <c r="C29" s="2488"/>
      <c r="D29" s="2487"/>
      <c r="E29" s="2487"/>
      <c r="F29" s="2487"/>
      <c r="G29" s="2487"/>
      <c r="H29" s="2487"/>
      <c r="I29" s="2487"/>
      <c r="J29" s="2487"/>
      <c r="K29" s="248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489"/>
      <c r="C32" s="2489"/>
      <c r="D32" s="2487"/>
      <c r="E32" s="2487"/>
      <c r="F32" s="2487"/>
      <c r="G32" s="2487"/>
      <c r="H32" s="2487"/>
      <c r="I32" s="2487"/>
      <c r="J32" s="2487"/>
      <c r="K32" s="2487"/>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495" t="str">
        <f>'Single Audit Cover'!A7</f>
        <v>Gardner S Wilmington Twp HSD 73</v>
      </c>
      <c r="C1" s="2495"/>
      <c r="D1" s="2495"/>
      <c r="E1" s="2495"/>
      <c r="F1" s="2495"/>
      <c r="G1" s="2495"/>
      <c r="H1" s="2495"/>
      <c r="I1" s="2495"/>
      <c r="J1" s="2495"/>
      <c r="K1" s="2495"/>
      <c r="L1" s="1541"/>
    </row>
    <row r="2" spans="1:12" ht="12.75" customHeight="1" x14ac:dyDescent="0.2">
      <c r="B2" s="2496">
        <f>'Single Audit Cover'!E7</f>
        <v>24032073017</v>
      </c>
      <c r="C2" s="2496"/>
      <c r="D2" s="2496"/>
      <c r="E2" s="2496"/>
      <c r="F2" s="2496"/>
      <c r="G2" s="2496"/>
      <c r="H2" s="2496"/>
      <c r="I2" s="2496"/>
      <c r="J2" s="2496"/>
      <c r="K2" s="2496"/>
      <c r="L2" s="1540"/>
    </row>
    <row r="3" spans="1:12" ht="12.75" customHeight="1" x14ac:dyDescent="0.2">
      <c r="B3" s="2471" t="s">
        <v>1567</v>
      </c>
      <c r="C3" s="2471"/>
      <c r="D3" s="2471"/>
      <c r="E3" s="2471"/>
      <c r="F3" s="2471"/>
      <c r="G3" s="2471"/>
      <c r="H3" s="2471"/>
      <c r="I3" s="2471"/>
      <c r="J3" s="2471"/>
      <c r="K3" s="2471"/>
      <c r="L3" s="1517"/>
    </row>
    <row r="4" spans="1:12" ht="12.75" customHeight="1" x14ac:dyDescent="0.2">
      <c r="B4" s="2471" t="str">
        <f>'[1]Single Audit Cover'!A4</f>
        <v>Year Ending June 30, 2016</v>
      </c>
      <c r="C4" s="2471"/>
      <c r="D4" s="2471"/>
      <c r="E4" s="2471"/>
      <c r="F4" s="2471"/>
      <c r="G4" s="2471"/>
      <c r="H4" s="2471"/>
      <c r="I4" s="2471"/>
      <c r="J4" s="2471"/>
      <c r="K4" s="2471"/>
      <c r="L4" s="1517"/>
    </row>
    <row r="5" spans="1:12" ht="5.25" customHeight="1" x14ac:dyDescent="0.2">
      <c r="B5" s="1352" t="s">
        <v>1390</v>
      </c>
      <c r="C5" s="1352"/>
      <c r="L5" s="1425"/>
    </row>
    <row r="6" spans="1:12" ht="30.75" customHeight="1" x14ac:dyDescent="0.2">
      <c r="A6" s="1425"/>
      <c r="B6" s="2497" t="s">
        <v>1608</v>
      </c>
      <c r="C6" s="2497"/>
      <c r="D6" s="2497"/>
      <c r="E6" s="2497"/>
      <c r="F6" s="2497"/>
      <c r="G6" s="2497"/>
      <c r="H6" s="2497"/>
      <c r="I6" s="2497"/>
      <c r="J6" s="2497"/>
      <c r="K6" s="249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479"/>
      <c r="G12" s="2479"/>
      <c r="H12" s="2479"/>
      <c r="I12" s="2479"/>
      <c r="J12" s="2479"/>
      <c r="K12" s="247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492"/>
      <c r="E14" s="2492"/>
      <c r="F14" s="2492"/>
      <c r="H14" s="1429" t="s">
        <v>1602</v>
      </c>
      <c r="I14" s="2493"/>
      <c r="J14" s="2493"/>
      <c r="K14" s="249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493"/>
      <c r="E16" s="2493"/>
      <c r="F16" s="2493"/>
      <c r="G16" s="2493"/>
      <c r="H16" s="2493"/>
      <c r="I16" s="2493"/>
      <c r="J16" s="2493"/>
      <c r="K16" s="2493"/>
      <c r="L16" s="1425"/>
    </row>
    <row r="17" spans="2:12" ht="13.5" customHeight="1" x14ac:dyDescent="0.2">
      <c r="B17" s="1430" t="s">
        <v>1600</v>
      </c>
      <c r="C17" s="1430"/>
      <c r="D17" s="2494"/>
      <c r="E17" s="2494"/>
      <c r="F17" s="2494"/>
      <c r="G17" s="2494"/>
      <c r="H17" s="2494"/>
      <c r="I17" s="2494"/>
      <c r="J17" s="2494"/>
      <c r="K17" s="249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487"/>
      <c r="C20" s="2487"/>
      <c r="D20" s="2487"/>
      <c r="E20" s="2487"/>
      <c r="F20" s="2487"/>
      <c r="G20" s="2487"/>
      <c r="H20" s="2487"/>
      <c r="I20" s="2487"/>
      <c r="J20" s="2487"/>
      <c r="K20" s="248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487"/>
      <c r="C23" s="2487"/>
      <c r="D23" s="2487"/>
      <c r="E23" s="2487"/>
      <c r="F23" s="2487"/>
      <c r="G23" s="2487"/>
      <c r="H23" s="2487"/>
      <c r="I23" s="2487"/>
      <c r="J23" s="2487"/>
      <c r="K23" s="248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487"/>
      <c r="C26" s="2487"/>
      <c r="D26" s="2487"/>
      <c r="E26" s="2487"/>
      <c r="F26" s="2487"/>
      <c r="G26" s="2487"/>
      <c r="H26" s="2487"/>
      <c r="I26" s="2487"/>
      <c r="J26" s="2487"/>
      <c r="K26" s="248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487"/>
      <c r="C29" s="2487"/>
      <c r="D29" s="2487"/>
      <c r="E29" s="2487"/>
      <c r="F29" s="2487"/>
      <c r="G29" s="2487"/>
      <c r="H29" s="2487"/>
      <c r="I29" s="2487"/>
      <c r="J29" s="2487"/>
      <c r="K29" s="248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487"/>
      <c r="C32" s="2487"/>
      <c r="D32" s="2487"/>
      <c r="E32" s="2487"/>
      <c r="F32" s="2487"/>
      <c r="G32" s="2487"/>
      <c r="H32" s="2487"/>
      <c r="I32" s="2487"/>
      <c r="J32" s="2487"/>
      <c r="K32" s="248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487"/>
      <c r="C35" s="2487"/>
      <c r="D35" s="2487"/>
      <c r="E35" s="2487"/>
      <c r="F35" s="2487"/>
      <c r="G35" s="2487"/>
      <c r="H35" s="2487"/>
      <c r="I35" s="2487"/>
      <c r="J35" s="2487"/>
      <c r="K35" s="248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487"/>
      <c r="C38" s="2487"/>
      <c r="D38" s="2487"/>
      <c r="E38" s="2487"/>
      <c r="F38" s="2487"/>
      <c r="G38" s="2487"/>
      <c r="H38" s="2487"/>
      <c r="I38" s="2487"/>
      <c r="J38" s="2487"/>
      <c r="K38" s="248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487"/>
      <c r="C41" s="2487"/>
      <c r="D41" s="2487"/>
      <c r="E41" s="2487"/>
      <c r="F41" s="2487"/>
      <c r="G41" s="2487"/>
      <c r="H41" s="2487"/>
      <c r="I41" s="2487"/>
      <c r="J41" s="2487"/>
      <c r="K41" s="2487"/>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1" t="str">
        <f>'Single Audit Cover'!A7</f>
        <v>Gardner S Wilmington Twp HSD 73</v>
      </c>
      <c r="C1" s="2481"/>
      <c r="D1" s="2481"/>
      <c r="E1" s="1553"/>
    </row>
    <row r="2" spans="2:5" s="1386" customFormat="1" ht="12.75" customHeight="1" x14ac:dyDescent="0.2">
      <c r="B2" s="2483">
        <f>'Single Audit Cover'!E7</f>
        <v>24032073017</v>
      </c>
      <c r="C2" s="2483"/>
      <c r="D2" s="2483"/>
      <c r="E2" s="1552"/>
    </row>
    <row r="3" spans="2:5" s="1345" customFormat="1" ht="12.75" customHeight="1" x14ac:dyDescent="0.2">
      <c r="B3" s="2471" t="s">
        <v>1618</v>
      </c>
      <c r="C3" s="2471"/>
      <c r="D3" s="2471"/>
      <c r="E3" s="1965"/>
    </row>
    <row r="4" spans="2:5" s="1386" customFormat="1" ht="12.75" customHeight="1" x14ac:dyDescent="0.2">
      <c r="B4" s="2498" t="str">
        <f>'[1]Single Audit Cover'!A4</f>
        <v>Year Ending June 30, 2016</v>
      </c>
      <c r="C4" s="2498"/>
      <c r="D4" s="2498"/>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1" t="str">
        <f>'Single Audit Cover'!A7</f>
        <v>Gardner S Wilmington Twp HSD 73</v>
      </c>
      <c r="C1" s="2481"/>
      <c r="D1" s="2481"/>
      <c r="E1" s="2481"/>
      <c r="F1" s="1541"/>
      <c r="G1" s="1541"/>
      <c r="H1" s="1541"/>
      <c r="I1" s="1541"/>
      <c r="J1" s="1541"/>
      <c r="K1" s="1541"/>
      <c r="L1" s="1541"/>
    </row>
    <row r="2" spans="2:12" ht="13.5" customHeight="1" x14ac:dyDescent="0.2">
      <c r="B2" s="2483">
        <f>'Single Audit Cover'!E7</f>
        <v>24032073017</v>
      </c>
      <c r="C2" s="2483"/>
      <c r="D2" s="2483"/>
      <c r="E2" s="2483"/>
      <c r="F2" s="1540"/>
      <c r="G2" s="1540"/>
      <c r="H2" s="1540"/>
      <c r="I2" s="1540"/>
      <c r="J2" s="1540"/>
      <c r="K2" s="1540"/>
      <c r="L2" s="1540"/>
    </row>
    <row r="3" spans="2:12" ht="13.5" customHeight="1" x14ac:dyDescent="0.2">
      <c r="B3" s="2471" t="s">
        <v>1626</v>
      </c>
      <c r="C3" s="2471"/>
      <c r="D3" s="2471"/>
      <c r="E3" s="2471"/>
      <c r="F3" s="1965"/>
      <c r="G3" s="1965"/>
      <c r="H3" s="1965"/>
      <c r="I3" s="1965"/>
      <c r="J3" s="1965"/>
      <c r="K3" s="1965"/>
      <c r="L3" s="1965"/>
    </row>
    <row r="4" spans="2:12" ht="13.5" customHeight="1" x14ac:dyDescent="0.2">
      <c r="B4" s="2499" t="str">
        <f>'[1]Single Audit Cover'!A4</f>
        <v>Year Ending June 30, 2016</v>
      </c>
      <c r="C4" s="2499"/>
      <c r="D4" s="2499"/>
      <c r="E4" s="249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488"/>
      <c r="C11" s="2488"/>
      <c r="D11" s="2487"/>
      <c r="E11" s="2487"/>
    </row>
    <row r="12" spans="2:12" ht="13.5" customHeight="1" x14ac:dyDescent="0.2">
      <c r="B12" s="1425"/>
      <c r="C12" s="1425"/>
      <c r="D12" s="1425"/>
    </row>
    <row r="13" spans="2:12" ht="13.5" customHeight="1" x14ac:dyDescent="0.2">
      <c r="B13" s="1319" t="s">
        <v>1622</v>
      </c>
      <c r="C13" s="1319"/>
      <c r="D13" s="1425"/>
    </row>
    <row r="14" spans="2:12" ht="76.5" customHeight="1" x14ac:dyDescent="0.2">
      <c r="B14" s="2488"/>
      <c r="C14" s="2488"/>
      <c r="D14" s="2487"/>
      <c r="E14" s="2487"/>
    </row>
    <row r="15" spans="2:12" ht="13.5" customHeight="1" x14ac:dyDescent="0.2">
      <c r="B15" s="1425"/>
      <c r="C15" s="1425"/>
      <c r="D15" s="1425"/>
    </row>
    <row r="16" spans="2:12" ht="13.5" customHeight="1" x14ac:dyDescent="0.2">
      <c r="B16" s="1319" t="s">
        <v>1621</v>
      </c>
      <c r="C16" s="1319"/>
      <c r="D16" s="1425"/>
      <c r="E16" s="2029"/>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24032073017</v>
      </c>
    </row>
    <row r="3" spans="1:2" x14ac:dyDescent="0.2">
      <c r="A3" t="s">
        <v>1132</v>
      </c>
      <c r="B3" s="1231" t="str">
        <f>COVER!A15</f>
        <v>GRUNDY</v>
      </c>
    </row>
    <row r="4" spans="1:2" x14ac:dyDescent="0.2">
      <c r="A4" t="s">
        <v>1188</v>
      </c>
      <c r="B4" s="1231" t="str">
        <f>COVER!A17</f>
        <v>Gardner S Wilmington Twp HSD 73</v>
      </c>
    </row>
    <row r="5" spans="1:2" x14ac:dyDescent="0.2">
      <c r="A5" t="s">
        <v>819</v>
      </c>
      <c r="B5" s="1231" t="str">
        <f>COVER!A38</f>
        <v>MICHAEL PERROTT</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48"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065-012359</v>
      </c>
    </row>
    <row r="16" spans="1:2" x14ac:dyDescent="0.2">
      <c r="A16" t="s">
        <v>501</v>
      </c>
      <c r="B16" s="1231" t="str">
        <f>COVER!T13</f>
        <v>Janet L. Brown, CPA</v>
      </c>
    </row>
    <row r="17" spans="1:2" x14ac:dyDescent="0.2">
      <c r="A17" t="s">
        <v>1052</v>
      </c>
      <c r="B17" s="1231" t="str">
        <f>COVER!T15</f>
        <v>Janet L. Brown</v>
      </c>
    </row>
    <row r="18" spans="1:2" x14ac:dyDescent="0.2">
      <c r="A18" t="s">
        <v>1370</v>
      </c>
      <c r="B18" s="1231" t="str">
        <f>COVER!T17</f>
        <v>650 S. Broadway St., STE. 1</v>
      </c>
    </row>
    <row r="19" spans="1:2" x14ac:dyDescent="0.2">
      <c r="A19" t="s">
        <v>1054</v>
      </c>
      <c r="B19" s="1231" t="str">
        <f>COVER!T25</f>
        <v>j_cpa@sbcglobal.net</v>
      </c>
    </row>
    <row r="20" spans="1:2" x14ac:dyDescent="0.2">
      <c r="A20" t="s">
        <v>1055</v>
      </c>
      <c r="B20" s="1231" t="str">
        <f>COVER!T19</f>
        <v>COAL CITY</v>
      </c>
    </row>
    <row r="21" spans="1:2" x14ac:dyDescent="0.2">
      <c r="A21" t="s">
        <v>569</v>
      </c>
      <c r="B21" s="1231" t="str">
        <f>COVER!X19</f>
        <v>IL</v>
      </c>
    </row>
    <row r="22" spans="1:2" x14ac:dyDescent="0.2">
      <c r="A22" t="s">
        <v>1056</v>
      </c>
      <c r="B22" s="1231">
        <f>COVER!Z19</f>
        <v>60416</v>
      </c>
    </row>
    <row r="23" spans="1:2" x14ac:dyDescent="0.2">
      <c r="A23" t="s">
        <v>1372</v>
      </c>
      <c r="B23" s="1231" t="str">
        <f>COVER!T21</f>
        <v>815-634-8700</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1267338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1267338</v>
      </c>
      <c r="D92" s="14" t="str">
        <f t="shared" si="0"/>
        <v>Error?</v>
      </c>
    </row>
    <row r="93" spans="1:4" x14ac:dyDescent="0.2">
      <c r="A93" s="55">
        <v>32</v>
      </c>
      <c r="B93" s="1231">
        <f>'Assets-Liab 5-6'!C41</f>
        <v>1267338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22684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22684</v>
      </c>
      <c r="D123" s="14" t="str">
        <f t="shared" si="0"/>
        <v>Error?</v>
      </c>
    </row>
    <row r="124" spans="1:4" x14ac:dyDescent="0.2">
      <c r="A124" s="55">
        <v>63</v>
      </c>
      <c r="B124" s="1231">
        <f>'Assets-Liab 5-6'!D41</f>
        <v>22684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6452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6452</v>
      </c>
      <c r="D140" s="14" t="str">
        <f t="shared" si="1"/>
        <v>Error?</v>
      </c>
    </row>
    <row r="141" spans="1:4" x14ac:dyDescent="0.2">
      <c r="A141" s="55">
        <v>80</v>
      </c>
      <c r="B141" s="1231">
        <f>'Assets-Liab 5-6'!E41</f>
        <v>6452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92298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92298</v>
      </c>
      <c r="D170" s="14" t="str">
        <f t="shared" si="1"/>
        <v>Error?</v>
      </c>
    </row>
    <row r="171" spans="1:4" x14ac:dyDescent="0.2">
      <c r="A171" s="55">
        <v>110</v>
      </c>
      <c r="B171" s="1231">
        <f>'Assets-Liab 5-6'!F41</f>
        <v>92298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100284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100284</v>
      </c>
      <c r="D189" s="14" t="str">
        <f t="shared" si="1"/>
        <v>Error?</v>
      </c>
    </row>
    <row r="190" spans="1:4" x14ac:dyDescent="0.2">
      <c r="A190" s="55">
        <v>129</v>
      </c>
      <c r="B190" s="1231">
        <f>'Assets-Liab 5-6'!G41</f>
        <v>100284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200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200</v>
      </c>
      <c r="D212" s="14" t="str">
        <f t="shared" si="2"/>
        <v>Error?</v>
      </c>
    </row>
    <row r="213" spans="1:4" x14ac:dyDescent="0.2">
      <c r="A213" s="91">
        <v>152</v>
      </c>
      <c r="B213" s="1231">
        <f>'Assets-Liab 5-6'!H41</f>
        <v>200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783329</v>
      </c>
      <c r="D273" s="14" t="str">
        <f t="shared" si="3"/>
        <v>Error?</v>
      </c>
    </row>
    <row r="274" spans="1:4" x14ac:dyDescent="0.2">
      <c r="A274" s="55">
        <v>213</v>
      </c>
      <c r="B274" s="1231">
        <f>'Assets-Liab 5-6'!M17</f>
        <v>4702602</v>
      </c>
      <c r="D274" s="14" t="str">
        <f t="shared" si="3"/>
        <v>Error?</v>
      </c>
    </row>
    <row r="275" spans="1:4" x14ac:dyDescent="0.2">
      <c r="A275" s="55">
        <v>214</v>
      </c>
      <c r="B275" s="1231">
        <f>'Assets-Liab 5-6'!M18</f>
        <v>19374</v>
      </c>
      <c r="D275" s="14" t="str">
        <f t="shared" si="3"/>
        <v>Error?</v>
      </c>
    </row>
    <row r="276" spans="1:4" x14ac:dyDescent="0.2">
      <c r="A276" s="55">
        <v>215</v>
      </c>
      <c r="B276" s="1231">
        <f>'Assets-Liab 5-6'!M19</f>
        <v>409372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5914677</v>
      </c>
      <c r="C279" s="14" t="s">
        <v>672</v>
      </c>
      <c r="D279" s="14" t="str">
        <f t="shared" si="3"/>
        <v>Error?</v>
      </c>
    </row>
    <row r="280" spans="1:4" x14ac:dyDescent="0.2">
      <c r="A280" s="55">
        <v>219</v>
      </c>
      <c r="B280" s="1231">
        <f>'Assets-Liab 5-6'!M40</f>
        <v>5914677</v>
      </c>
      <c r="D280" s="14" t="str">
        <f t="shared" si="3"/>
        <v>Error?</v>
      </c>
    </row>
    <row r="281" spans="1:4" x14ac:dyDescent="0.2">
      <c r="A281" s="55">
        <v>220</v>
      </c>
      <c r="B281" s="1231">
        <f>'Assets-Liab 5-6'!M41</f>
        <v>5914677</v>
      </c>
      <c r="C281" s="14" t="s">
        <v>672</v>
      </c>
      <c r="D281" s="14" t="str">
        <f t="shared" si="3"/>
        <v>Error?</v>
      </c>
    </row>
    <row r="282" spans="1:4" x14ac:dyDescent="0.2">
      <c r="A282" s="55">
        <v>221</v>
      </c>
      <c r="B282" s="1231">
        <f>'Assets-Liab 5-6'!N21</f>
        <v>6452</v>
      </c>
      <c r="D282" s="14" t="str">
        <f t="shared" si="3"/>
        <v>Error?</v>
      </c>
    </row>
    <row r="283" spans="1:4" x14ac:dyDescent="0.2">
      <c r="A283" s="55">
        <v>222</v>
      </c>
      <c r="B283" s="1231">
        <f>'Assets-Liab 5-6'!N22</f>
        <v>748548</v>
      </c>
      <c r="D283" s="14" t="str">
        <f t="shared" si="3"/>
        <v>Error?</v>
      </c>
    </row>
    <row r="284" spans="1:4" x14ac:dyDescent="0.2">
      <c r="A284" s="55">
        <v>223</v>
      </c>
      <c r="B284" s="1231">
        <f>'Assets-Liab 5-6'!N23</f>
        <v>755000</v>
      </c>
      <c r="C284" s="14" t="s">
        <v>672</v>
      </c>
      <c r="D284" s="14" t="str">
        <f t="shared" si="3"/>
        <v>Error?</v>
      </c>
    </row>
    <row r="285" spans="1:4" x14ac:dyDescent="0.2">
      <c r="A285" s="55">
        <v>224</v>
      </c>
      <c r="B285" s="1231">
        <f>'Assets-Liab 5-6'!N36</f>
        <v>755000</v>
      </c>
      <c r="D285" s="14" t="str">
        <f t="shared" si="3"/>
        <v>Error?</v>
      </c>
    </row>
    <row r="286" spans="1:4" x14ac:dyDescent="0.2">
      <c r="A286" s="83">
        <v>225</v>
      </c>
      <c r="D286" s="14" t="str">
        <f t="shared" si="3"/>
        <v>OK</v>
      </c>
    </row>
    <row r="287" spans="1:4" x14ac:dyDescent="0.2">
      <c r="A287" s="55">
        <v>226</v>
      </c>
      <c r="B287" s="1231">
        <f>'Assets-Liab 5-6'!N37</f>
        <v>755000</v>
      </c>
      <c r="C287" s="14" t="s">
        <v>672</v>
      </c>
      <c r="D287" s="14" t="str">
        <f t="shared" si="3"/>
        <v>Error?</v>
      </c>
    </row>
    <row r="288" spans="1:4" x14ac:dyDescent="0.2">
      <c r="A288" s="55">
        <v>227</v>
      </c>
      <c r="B288" s="1231">
        <f>'Assets-Liab 5-6'!N41</f>
        <v>755000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490000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595609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35690</v>
      </c>
      <c r="D717" s="14" t="str">
        <f t="shared" si="10"/>
        <v>Error?</v>
      </c>
    </row>
    <row r="718" spans="1:4" x14ac:dyDescent="0.2">
      <c r="A718" s="55">
        <v>657</v>
      </c>
      <c r="B718" s="1231">
        <f>'Expenditures 15-22'!C14</f>
        <v>60732</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837697</v>
      </c>
      <c r="C720" s="14" t="s">
        <v>672</v>
      </c>
      <c r="D720" s="14" t="str">
        <f t="shared" si="10"/>
        <v>Error?</v>
      </c>
    </row>
    <row r="721" spans="1:4" x14ac:dyDescent="0.2">
      <c r="A721" s="55">
        <v>660</v>
      </c>
      <c r="B721" s="1231">
        <f>'Expenditures 15-22'!C36</f>
        <v>52011</v>
      </c>
      <c r="D721" s="14" t="str">
        <f t="shared" si="10"/>
        <v>Error?</v>
      </c>
    </row>
    <row r="722" spans="1:4" x14ac:dyDescent="0.2">
      <c r="A722" s="55">
        <v>661</v>
      </c>
      <c r="B722" s="1231">
        <f>'Expenditures 15-22'!C37</f>
        <v>87291</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21503</v>
      </c>
      <c r="D726" s="14" t="str">
        <f t="shared" si="10"/>
        <v>Error?</v>
      </c>
    </row>
    <row r="727" spans="1:4" x14ac:dyDescent="0.2">
      <c r="A727" s="55">
        <v>666</v>
      </c>
      <c r="B727" s="1231">
        <f>'Expenditures 15-22'!C42</f>
        <v>160805</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21500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21500</v>
      </c>
      <c r="C731" s="14" t="s">
        <v>672</v>
      </c>
      <c r="D731" s="14" t="str">
        <f t="shared" si="10"/>
        <v>Error?</v>
      </c>
    </row>
    <row r="732" spans="1:4" x14ac:dyDescent="0.2">
      <c r="A732" s="55">
        <v>671</v>
      </c>
      <c r="B732" s="1231">
        <f>'Expenditures 15-22'!C49</f>
        <v>1542</v>
      </c>
      <c r="D732" s="14" t="str">
        <f t="shared" si="10"/>
        <v>Error?</v>
      </c>
    </row>
    <row r="733" spans="1:4" x14ac:dyDescent="0.2">
      <c r="A733" s="55">
        <v>672</v>
      </c>
      <c r="B733" s="1231">
        <f>'Expenditures 15-22'!C50</f>
        <v>100714</v>
      </c>
      <c r="D733" s="14" t="str">
        <f t="shared" si="10"/>
        <v>Error?</v>
      </c>
    </row>
    <row r="734" spans="1:4" x14ac:dyDescent="0.2">
      <c r="A734" s="55">
        <v>673</v>
      </c>
      <c r="B734" s="1231">
        <f>'Expenditures 15-22'!C53</f>
        <v>102256</v>
      </c>
      <c r="C734" s="14" t="s">
        <v>672</v>
      </c>
      <c r="D734" s="14" t="str">
        <f t="shared" si="10"/>
        <v>Error?</v>
      </c>
    </row>
    <row r="735" spans="1:4" x14ac:dyDescent="0.2">
      <c r="A735" s="55">
        <v>674</v>
      </c>
      <c r="B735" s="1231">
        <f>'Expenditures 15-22'!C55</f>
        <v>100272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100272</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34675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35772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70447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455280</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1292977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129417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8638</v>
      </c>
      <c r="D775" s="14" t="str">
        <f t="shared" si="11"/>
        <v>Error?</v>
      </c>
    </row>
    <row r="776" spans="1:4" x14ac:dyDescent="0.2">
      <c r="A776" s="55">
        <v>715</v>
      </c>
      <c r="B776" s="1231">
        <f>'Expenditures 15-22'!D14</f>
        <v>6571</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173731</v>
      </c>
      <c r="C778" s="14" t="s">
        <v>672</v>
      </c>
      <c r="D778" s="14" t="str">
        <f t="shared" si="11"/>
        <v>Error?</v>
      </c>
    </row>
    <row r="779" spans="1:4" x14ac:dyDescent="0.2">
      <c r="A779" s="55">
        <v>718</v>
      </c>
      <c r="B779" s="1231">
        <f>'Expenditures 15-22'!D36</f>
        <v>7249</v>
      </c>
      <c r="D779" s="14" t="str">
        <f t="shared" si="11"/>
        <v>Error?</v>
      </c>
    </row>
    <row r="780" spans="1:4" x14ac:dyDescent="0.2">
      <c r="A780" s="55">
        <v>719</v>
      </c>
      <c r="B780" s="1231">
        <f>'Expenditures 15-22'!D37</f>
        <v>14023</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2475</v>
      </c>
      <c r="D784" s="14" t="str">
        <f t="shared" si="11"/>
        <v>Error?</v>
      </c>
    </row>
    <row r="785" spans="1:4" x14ac:dyDescent="0.2">
      <c r="A785" s="55">
        <v>724</v>
      </c>
      <c r="B785" s="1231">
        <f>'Expenditures 15-22'!D42</f>
        <v>23747</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1836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1836</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39016</v>
      </c>
      <c r="D791" s="14" t="str">
        <f t="shared" si="11"/>
        <v>Error?</v>
      </c>
    </row>
    <row r="792" spans="1:4" x14ac:dyDescent="0.2">
      <c r="A792" s="55">
        <v>731</v>
      </c>
      <c r="B792" s="1231">
        <f>'Expenditures 15-22'!D53</f>
        <v>39016</v>
      </c>
      <c r="C792" s="14" t="s">
        <v>672</v>
      </c>
      <c r="D792" s="14" t="str">
        <f t="shared" si="11"/>
        <v>Error?</v>
      </c>
    </row>
    <row r="793" spans="1:4" x14ac:dyDescent="0.2">
      <c r="A793" s="55">
        <v>732</v>
      </c>
      <c r="B793" s="1231">
        <f>'Expenditures 15-22'!D55</f>
        <v>8690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8690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4350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8511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12861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86150</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259881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7476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583</v>
      </c>
      <c r="D833" s="14" t="str">
        <f t="shared" si="12"/>
        <v>Error?</v>
      </c>
    </row>
    <row r="834" spans="1:4" x14ac:dyDescent="0.2">
      <c r="A834" s="55">
        <v>773</v>
      </c>
      <c r="B834" s="1231">
        <f>'Expenditures 15-22'!E14</f>
        <v>15724</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442527</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1859</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1859</v>
      </c>
      <c r="C847" s="14" t="s">
        <v>672</v>
      </c>
      <c r="D847" s="14" t="str">
        <f t="shared" si="12"/>
        <v>Error?</v>
      </c>
    </row>
    <row r="848" spans="1:4" x14ac:dyDescent="0.2">
      <c r="A848" s="55">
        <v>787</v>
      </c>
      <c r="B848" s="1231">
        <f>'Expenditures 15-22'!E49</f>
        <v>9601</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9601</v>
      </c>
      <c r="C850" s="14" t="s">
        <v>672</v>
      </c>
      <c r="D850" s="14" t="str">
        <f t="shared" si="12"/>
        <v>Error?</v>
      </c>
    </row>
    <row r="851" spans="1:4" x14ac:dyDescent="0.2">
      <c r="A851" s="55">
        <v>790</v>
      </c>
      <c r="B851" s="1231">
        <f>'Expenditures 15-22'!E55</f>
        <v>1295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1295</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11729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11729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24484</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467011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68699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2736</v>
      </c>
      <c r="D891" s="14" t="str">
        <f t="shared" si="12"/>
        <v>Error?</v>
      </c>
    </row>
    <row r="892" spans="1:4" x14ac:dyDescent="0.2">
      <c r="A892" s="55">
        <v>831</v>
      </c>
      <c r="B892" s="1231">
        <f>'Expenditures 15-22'!F14</f>
        <v>13796</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87670</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2091</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2091</v>
      </c>
      <c r="C901" s="14" t="s">
        <v>672</v>
      </c>
      <c r="D901" s="14" t="str">
        <f t="shared" si="13"/>
        <v>Error?</v>
      </c>
    </row>
    <row r="902" spans="1:4" x14ac:dyDescent="0.2">
      <c r="A902" s="55">
        <v>841</v>
      </c>
      <c r="B902" s="1231">
        <f>'Expenditures 15-22'!F44</f>
        <v>16670</v>
      </c>
      <c r="D902" s="14" t="str">
        <f t="shared" si="13"/>
        <v>Error?</v>
      </c>
    </row>
    <row r="903" spans="1:4" x14ac:dyDescent="0.2">
      <c r="A903" s="55">
        <v>842</v>
      </c>
      <c r="B903" s="1231">
        <f>'Expenditures 15-22'!F45</f>
        <v>3060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19730</v>
      </c>
      <c r="C905" s="14" t="s">
        <v>672</v>
      </c>
      <c r="D905" s="14" t="str">
        <f t="shared" si="13"/>
        <v>Error?</v>
      </c>
    </row>
    <row r="906" spans="1:4" x14ac:dyDescent="0.2">
      <c r="A906" s="55">
        <v>845</v>
      </c>
      <c r="B906" s="1231">
        <f>'Expenditures 15-22'!F49</f>
        <v>527</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527</v>
      </c>
      <c r="C908" s="14" t="s">
        <v>672</v>
      </c>
      <c r="D908" s="14" t="str">
        <f t="shared" si="13"/>
        <v>Error?</v>
      </c>
    </row>
    <row r="909" spans="1:4" x14ac:dyDescent="0.2">
      <c r="A909" s="55">
        <v>848</v>
      </c>
      <c r="B909" s="1231">
        <f>'Expenditures 15-22'!F55</f>
        <v>182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182</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1087</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57415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58502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81032</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168702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5555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5555</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2564</v>
      </c>
      <c r="D1022" s="14" t="str">
        <f t="shared" si="14"/>
        <v>Error?</v>
      </c>
    </row>
    <row r="1023" spans="1:4" x14ac:dyDescent="0.2">
      <c r="A1023" s="55">
        <v>962</v>
      </c>
      <c r="B1023" s="1231">
        <f>'Expenditures 15-22'!H50</f>
        <v>1860</v>
      </c>
      <c r="D1023" s="14" t="str">
        <f t="shared" ref="D1023:D1086" si="15">IF(ISBLANK(B1023),"OK",IF(A1023-B1023=0,"OK","Error?"))</f>
        <v>Error?</v>
      </c>
    </row>
    <row r="1024" spans="1:4" x14ac:dyDescent="0.2">
      <c r="A1024" s="55">
        <v>963</v>
      </c>
      <c r="B1024" s="1231">
        <f>'Expenditures 15-22'!H53</f>
        <v>4424</v>
      </c>
      <c r="C1024" s="14" t="s">
        <v>672</v>
      </c>
      <c r="D1024" s="14" t="str">
        <f t="shared" si="15"/>
        <v>Error?</v>
      </c>
    </row>
    <row r="1025" spans="1:4" x14ac:dyDescent="0.2">
      <c r="A1025" s="55">
        <v>964</v>
      </c>
      <c r="B1025" s="1231">
        <f>'Expenditures 15-22'!H55</f>
        <v>826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826</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5250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48038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58843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801201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47647</v>
      </c>
      <c r="C1105" s="14" t="s">
        <v>672</v>
      </c>
      <c r="D1105" s="14" t="str">
        <f t="shared" si="16"/>
        <v>Error?</v>
      </c>
    </row>
    <row r="1106" spans="1:4" x14ac:dyDescent="0.2">
      <c r="A1106" s="55">
        <v>1045</v>
      </c>
      <c r="B1106" s="1231">
        <f>'Expenditures 15-22'!K14</f>
        <v>102378</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1547180</v>
      </c>
      <c r="C1108" s="14" t="s">
        <v>672</v>
      </c>
      <c r="D1108" s="14" t="str">
        <f t="shared" si="16"/>
        <v>Error?</v>
      </c>
    </row>
    <row r="1109" spans="1:4" x14ac:dyDescent="0.2">
      <c r="A1109" s="55">
        <v>1048</v>
      </c>
      <c r="B1109" s="1231">
        <f>'Expenditures 15-22'!K36</f>
        <v>59260</v>
      </c>
      <c r="C1109" s="14" t="s">
        <v>672</v>
      </c>
      <c r="D1109" s="14" t="str">
        <f t="shared" si="16"/>
        <v>Error?</v>
      </c>
    </row>
    <row r="1110" spans="1:4" x14ac:dyDescent="0.2">
      <c r="A1110" s="55">
        <v>1049</v>
      </c>
      <c r="B1110" s="1231">
        <f>'Expenditures 15-22'!K37</f>
        <v>103405</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23978</v>
      </c>
      <c r="C1114" s="14" t="s">
        <v>672</v>
      </c>
      <c r="D1114" s="14" t="str">
        <f t="shared" si="16"/>
        <v>Error?</v>
      </c>
    </row>
    <row r="1115" spans="1:4" x14ac:dyDescent="0.2">
      <c r="A1115" s="55">
        <v>1054</v>
      </c>
      <c r="B1115" s="1231">
        <f>'Expenditures 15-22'!K42</f>
        <v>186643</v>
      </c>
      <c r="C1115" s="14" t="s">
        <v>672</v>
      </c>
      <c r="D1115" s="14" t="str">
        <f t="shared" si="16"/>
        <v>Error?</v>
      </c>
    </row>
    <row r="1116" spans="1:4" x14ac:dyDescent="0.2">
      <c r="A1116" s="55">
        <v>1055</v>
      </c>
      <c r="B1116" s="1231">
        <f>'Expenditures 15-22'!K44</f>
        <v>18529</v>
      </c>
      <c r="C1116" s="14" t="s">
        <v>672</v>
      </c>
      <c r="D1116" s="14" t="str">
        <f t="shared" si="16"/>
        <v>Error?</v>
      </c>
    </row>
    <row r="1117" spans="1:4" x14ac:dyDescent="0.2">
      <c r="A1117" s="55">
        <v>1056</v>
      </c>
      <c r="B1117" s="1231">
        <f>'Expenditures 15-22'!K45</f>
        <v>26396</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44925</v>
      </c>
      <c r="C1119" s="14" t="s">
        <v>672</v>
      </c>
      <c r="D1119" s="14" t="str">
        <f t="shared" si="16"/>
        <v>Error?</v>
      </c>
    </row>
    <row r="1120" spans="1:4" x14ac:dyDescent="0.2">
      <c r="A1120" s="55">
        <v>1059</v>
      </c>
      <c r="B1120" s="1231">
        <f>'Expenditures 15-22'!K49</f>
        <v>14234</v>
      </c>
      <c r="C1120" s="14" t="s">
        <v>672</v>
      </c>
      <c r="D1120" s="14" t="str">
        <f t="shared" si="16"/>
        <v>Error?</v>
      </c>
    </row>
    <row r="1121" spans="1:4" x14ac:dyDescent="0.2">
      <c r="A1121" s="55">
        <v>1060</v>
      </c>
      <c r="B1121" s="1231">
        <f>'Expenditures 15-22'!K50</f>
        <v>141590</v>
      </c>
      <c r="C1121" s="14" t="s">
        <v>672</v>
      </c>
      <c r="D1121" s="14" t="str">
        <f t="shared" si="16"/>
        <v>Error?</v>
      </c>
    </row>
    <row r="1122" spans="1:4" x14ac:dyDescent="0.2">
      <c r="A1122" s="55">
        <v>1061</v>
      </c>
      <c r="B1122" s="1231">
        <f>'Expenditures 15-22'!K53</f>
        <v>155824</v>
      </c>
      <c r="C1122" s="14" t="s">
        <v>672</v>
      </c>
      <c r="D1122" s="14" t="str">
        <f t="shared" si="16"/>
        <v>Error?</v>
      </c>
    </row>
    <row r="1123" spans="1:4" x14ac:dyDescent="0.2">
      <c r="A1123" s="55">
        <v>1062</v>
      </c>
      <c r="B1123" s="1231">
        <f>'Expenditures 15-22'!K55</f>
        <v>111265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111265</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51841</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101698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153539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652196</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48038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2247414</v>
      </c>
      <c r="C1152" s="14" t="s">
        <v>672</v>
      </c>
      <c r="D1152" s="14" t="str">
        <f t="shared" si="17"/>
        <v>Error?</v>
      </c>
    </row>
    <row r="1153" spans="1:4" x14ac:dyDescent="0.2">
      <c r="A1153" s="55">
        <v>1092</v>
      </c>
      <c r="B1153" s="1231">
        <f>'Expenditures 15-22'!K115</f>
        <v>13876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162434</v>
      </c>
      <c r="D1221" s="14" t="str">
        <f t="shared" si="18"/>
        <v>Error?</v>
      </c>
    </row>
    <row r="1222" spans="1:4" x14ac:dyDescent="0.2">
      <c r="A1222" s="83">
        <v>1161</v>
      </c>
      <c r="D1222" s="14" t="str">
        <f t="shared" si="18"/>
        <v>OK</v>
      </c>
    </row>
    <row r="1223" spans="1:4" x14ac:dyDescent="0.2">
      <c r="A1223" s="55">
        <v>1162</v>
      </c>
      <c r="B1223" s="1231">
        <f>'Expenditures 15-22'!C127</f>
        <v>162434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162434</v>
      </c>
      <c r="C1225" s="14" t="s">
        <v>672</v>
      </c>
      <c r="D1225" s="14" t="str">
        <f t="shared" si="18"/>
        <v>Error?</v>
      </c>
    </row>
    <row r="1226" spans="1:4" x14ac:dyDescent="0.2">
      <c r="A1226" s="55">
        <v>1165</v>
      </c>
      <c r="B1226" s="1231">
        <f>'Expenditures 15-22'!C150</f>
        <v>162434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12142</v>
      </c>
      <c r="D1229" s="14" t="str">
        <f t="shared" si="18"/>
        <v>Error?</v>
      </c>
    </row>
    <row r="1230" spans="1:4" x14ac:dyDescent="0.2">
      <c r="A1230" s="83">
        <v>1169</v>
      </c>
      <c r="D1230" s="14" t="str">
        <f t="shared" si="18"/>
        <v>OK</v>
      </c>
    </row>
    <row r="1231" spans="1:4" x14ac:dyDescent="0.2">
      <c r="A1231" s="55">
        <v>1170</v>
      </c>
      <c r="B1231" s="1231">
        <f>'Expenditures 15-22'!D127</f>
        <v>12142</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12142</v>
      </c>
      <c r="C1233" s="14" t="s">
        <v>672</v>
      </c>
      <c r="D1233" s="14" t="str">
        <f t="shared" si="18"/>
        <v>Error?</v>
      </c>
    </row>
    <row r="1234" spans="1:4" x14ac:dyDescent="0.2">
      <c r="A1234" s="55">
        <v>1173</v>
      </c>
      <c r="B1234" s="1231">
        <f>'Expenditures 15-22'!D150</f>
        <v>12142</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38580</v>
      </c>
      <c r="D1237" s="14" t="str">
        <f t="shared" si="18"/>
        <v>Error?</v>
      </c>
    </row>
    <row r="1238" spans="1:4" x14ac:dyDescent="0.2">
      <c r="A1238" s="83">
        <v>1177</v>
      </c>
      <c r="D1238" s="14" t="str">
        <f t="shared" si="18"/>
        <v>OK</v>
      </c>
    </row>
    <row r="1239" spans="1:4" x14ac:dyDescent="0.2">
      <c r="A1239" s="55">
        <v>1178</v>
      </c>
      <c r="B1239" s="1231">
        <f>'Expenditures 15-22'!E127</f>
        <v>38580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38580</v>
      </c>
      <c r="C1241" s="14" t="s">
        <v>672</v>
      </c>
      <c r="D1241" s="14" t="str">
        <f t="shared" si="18"/>
        <v>Error?</v>
      </c>
    </row>
    <row r="1242" spans="1:4" x14ac:dyDescent="0.2">
      <c r="A1242" s="55">
        <v>1181</v>
      </c>
      <c r="B1242" s="1231">
        <f>'Expenditures 15-22'!E150</f>
        <v>64990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49682</v>
      </c>
      <c r="D1245" s="14" t="str">
        <f t="shared" si="18"/>
        <v>Error?</v>
      </c>
    </row>
    <row r="1246" spans="1:4" x14ac:dyDescent="0.2">
      <c r="A1246" s="83">
        <v>1185</v>
      </c>
      <c r="D1246" s="14" t="str">
        <f t="shared" si="18"/>
        <v>OK</v>
      </c>
    </row>
    <row r="1247" spans="1:4" x14ac:dyDescent="0.2">
      <c r="A1247" s="55">
        <v>1186</v>
      </c>
      <c r="B1247" s="1231">
        <f>'Expenditures 15-22'!F127</f>
        <v>49682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49682</v>
      </c>
      <c r="C1249" s="14" t="s">
        <v>672</v>
      </c>
      <c r="D1249" s="14" t="str">
        <f t="shared" si="18"/>
        <v>Error?</v>
      </c>
    </row>
    <row r="1250" spans="1:4" x14ac:dyDescent="0.2">
      <c r="A1250" s="55">
        <v>1189</v>
      </c>
      <c r="B1250" s="1231">
        <f>'Expenditures 15-22'!F150</f>
        <v>49682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816772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816772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816772</v>
      </c>
      <c r="C1258" s="14" t="s">
        <v>672</v>
      </c>
      <c r="D1258" s="14" t="str">
        <f t="shared" si="18"/>
        <v>Error?</v>
      </c>
    </row>
    <row r="1259" spans="1:4" x14ac:dyDescent="0.2">
      <c r="A1259" s="55">
        <v>1198</v>
      </c>
      <c r="B1259" s="1231">
        <f>'Expenditures 15-22'!G150</f>
        <v>816772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1079610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1079610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1079610</v>
      </c>
      <c r="C1281" s="14" t="s">
        <v>672</v>
      </c>
      <c r="D1281" s="14" t="str">
        <f t="shared" si="19"/>
        <v>Error?</v>
      </c>
    </row>
    <row r="1282" spans="1:4" x14ac:dyDescent="0.2">
      <c r="A1282" s="55">
        <v>1221</v>
      </c>
      <c r="B1282" s="1231">
        <f>'Expenditures 15-22'!K138</f>
        <v>26410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1106020</v>
      </c>
      <c r="C1288" s="14" t="s">
        <v>672</v>
      </c>
      <c r="D1288" s="14" t="str">
        <f t="shared" si="19"/>
        <v>Error?</v>
      </c>
    </row>
    <row r="1289" spans="1:4" x14ac:dyDescent="0.2">
      <c r="A1289" s="55">
        <v>1228</v>
      </c>
      <c r="B1289" s="1231">
        <f>'Expenditures 15-22'!K151</f>
        <v>-912196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21787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300000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322287</v>
      </c>
      <c r="C1317" s="14" t="s">
        <v>672</v>
      </c>
      <c r="D1317" s="14" t="str">
        <f t="shared" si="19"/>
        <v>Error?</v>
      </c>
    </row>
    <row r="1318" spans="1:4" x14ac:dyDescent="0.2">
      <c r="A1318" s="55">
        <v>1257</v>
      </c>
      <c r="B1318" s="1231">
        <f>'Expenditures 15-22'!H168</f>
        <v>322287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21787</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300000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322287</v>
      </c>
      <c r="C1331" s="14" t="s">
        <v>672</v>
      </c>
      <c r="D1331" s="14" t="str">
        <f t="shared" si="19"/>
        <v>Error?</v>
      </c>
    </row>
    <row r="1332" spans="1:4" x14ac:dyDescent="0.2">
      <c r="A1332" s="55">
        <v>1271</v>
      </c>
      <c r="B1332" s="1231">
        <f>'Expenditures 15-22'!K168</f>
        <v>322287</v>
      </c>
      <c r="C1332" s="14" t="s">
        <v>672</v>
      </c>
      <c r="D1332" s="14" t="str">
        <f t="shared" si="19"/>
        <v>Error?</v>
      </c>
    </row>
    <row r="1333" spans="1:4" x14ac:dyDescent="0.2">
      <c r="A1333" s="55">
        <v>1272</v>
      </c>
      <c r="B1333" s="1231">
        <f>'Expenditures 15-22'!K169</f>
        <v>-1534</v>
      </c>
      <c r="C1333" s="14" t="s">
        <v>672</v>
      </c>
      <c r="D1333" s="14" t="str">
        <f t="shared" si="19"/>
        <v>Error?</v>
      </c>
    </row>
    <row r="1334" spans="1:4" x14ac:dyDescent="0.2">
      <c r="A1334" s="83">
        <v>1273</v>
      </c>
      <c r="D1334" s="14" t="str">
        <f t="shared" si="19"/>
        <v>OK</v>
      </c>
    </row>
    <row r="1335" spans="1:4" x14ac:dyDescent="0.2">
      <c r="A1335" s="55">
        <v>1274</v>
      </c>
      <c r="B1335" s="1231">
        <f>'Expenditures 15-22'!C176</f>
        <v>15000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15000</v>
      </c>
      <c r="C1339" s="14" t="s">
        <v>672</v>
      </c>
      <c r="D1339" s="14" t="str">
        <f t="shared" si="19"/>
        <v>Error?</v>
      </c>
    </row>
    <row r="1340" spans="1:4" x14ac:dyDescent="0.2">
      <c r="A1340" s="55">
        <v>1279</v>
      </c>
      <c r="B1340" s="1231">
        <f>'Expenditures 15-22'!C204</f>
        <v>15000</v>
      </c>
      <c r="C1340" s="14" t="s">
        <v>672</v>
      </c>
      <c r="D1340" s="14" t="str">
        <f t="shared" si="19"/>
        <v>Error?</v>
      </c>
    </row>
    <row r="1341" spans="1:4" x14ac:dyDescent="0.2">
      <c r="A1341" s="55">
        <v>1280</v>
      </c>
      <c r="B1341" s="1231">
        <f>'Expenditures 15-22'!D176</f>
        <v>1498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1498</v>
      </c>
      <c r="C1345" s="14" t="s">
        <v>672</v>
      </c>
      <c r="D1345" s="14" t="str">
        <f t="shared" si="20"/>
        <v>Error?</v>
      </c>
    </row>
    <row r="1346" spans="1:4" x14ac:dyDescent="0.2">
      <c r="A1346" s="55">
        <v>1285</v>
      </c>
      <c r="B1346" s="1231">
        <f>'Expenditures 15-22'!D204</f>
        <v>1498</v>
      </c>
      <c r="C1346" s="14" t="s">
        <v>672</v>
      </c>
      <c r="D1346" s="14" t="str">
        <f t="shared" si="20"/>
        <v>Error?</v>
      </c>
    </row>
    <row r="1347" spans="1:4" x14ac:dyDescent="0.2">
      <c r="A1347" s="55">
        <v>1286</v>
      </c>
      <c r="B1347" s="1231">
        <f>'Expenditures 15-22'!E176</f>
        <v>318127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318127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318127</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334625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334625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334625</v>
      </c>
      <c r="C1388" s="14" t="s">
        <v>672</v>
      </c>
      <c r="D1388" s="14" t="str">
        <f t="shared" si="20"/>
        <v>Error?</v>
      </c>
    </row>
    <row r="1389" spans="1:4" x14ac:dyDescent="0.2">
      <c r="A1389" s="55">
        <v>1328</v>
      </c>
      <c r="B1389" s="1231">
        <f>'Expenditures 15-22'!K205</f>
        <v>-63583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518</v>
      </c>
      <c r="D1407" s="14" t="str">
        <f t="shared" ref="D1407:D1470" si="21">IF(ISBLANK(B1407),"OK",IF(A1407-B1407=0,"OK","Error?"))</f>
        <v>Error?</v>
      </c>
    </row>
    <row r="1408" spans="1:4" x14ac:dyDescent="0.2">
      <c r="A1408" s="55">
        <v>1347</v>
      </c>
      <c r="B1408" s="1231">
        <f>'Expenditures 15-22'!D217</f>
        <v>1310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12834</v>
      </c>
      <c r="C1410" s="14" t="s">
        <v>672</v>
      </c>
      <c r="D1410" s="14" t="str">
        <f t="shared" si="21"/>
        <v>Error?</v>
      </c>
    </row>
    <row r="1411" spans="1:4" x14ac:dyDescent="0.2">
      <c r="A1411" s="55">
        <v>1350</v>
      </c>
      <c r="B1411" s="1231">
        <f>'Expenditures 15-22'!D226</f>
        <v>754</v>
      </c>
      <c r="D1411" s="14" t="str">
        <f t="shared" si="21"/>
        <v>Error?</v>
      </c>
    </row>
    <row r="1412" spans="1:4" x14ac:dyDescent="0.2">
      <c r="A1412" s="55">
        <v>1351</v>
      </c>
      <c r="B1412" s="1231">
        <f>'Expenditures 15-22'!D227</f>
        <v>2732</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433</v>
      </c>
      <c r="D1416" s="14" t="str">
        <f t="shared" si="21"/>
        <v>Error?</v>
      </c>
    </row>
    <row r="1417" spans="1:4" x14ac:dyDescent="0.2">
      <c r="A1417" s="55">
        <v>1356</v>
      </c>
      <c r="B1417" s="1231">
        <f>'Expenditures 15-22'!D232</f>
        <v>3919</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3486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3486</v>
      </c>
      <c r="C1421" s="14" t="s">
        <v>672</v>
      </c>
      <c r="D1421" s="14" t="str">
        <f t="shared" si="21"/>
        <v>Error?</v>
      </c>
    </row>
    <row r="1422" spans="1:4" x14ac:dyDescent="0.2">
      <c r="A1422" s="55">
        <v>1361</v>
      </c>
      <c r="B1422" s="1231">
        <f>'Expenditures 15-22'!D239</f>
        <v>232</v>
      </c>
      <c r="D1422" s="14" t="str">
        <f t="shared" si="21"/>
        <v>Error?</v>
      </c>
    </row>
    <row r="1423" spans="1:4" x14ac:dyDescent="0.2">
      <c r="A1423" s="55">
        <v>1362</v>
      </c>
      <c r="B1423" s="1231">
        <f>'Expenditures 15-22'!D240</f>
        <v>1460</v>
      </c>
      <c r="D1423" s="14" t="str">
        <f t="shared" si="21"/>
        <v>Error?</v>
      </c>
    </row>
    <row r="1424" spans="1:4" x14ac:dyDescent="0.2">
      <c r="A1424" s="55">
        <v>1363</v>
      </c>
      <c r="B1424" s="1231">
        <f>'Expenditures 15-22'!D251</f>
        <v>4480</v>
      </c>
      <c r="C1424" s="14" t="s">
        <v>672</v>
      </c>
      <c r="D1424" s="14" t="str">
        <f t="shared" si="21"/>
        <v>Error?</v>
      </c>
    </row>
    <row r="1425" spans="1:4" x14ac:dyDescent="0.2">
      <c r="A1425" s="55">
        <v>1364</v>
      </c>
      <c r="B1425" s="1231">
        <f>'Expenditures 15-22'!D253</f>
        <v>4512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4512</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5188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22791</v>
      </c>
      <c r="D1431" s="14" t="str">
        <f t="shared" si="21"/>
        <v>Error?</v>
      </c>
    </row>
    <row r="1432" spans="1:4" x14ac:dyDescent="0.2">
      <c r="A1432" s="55">
        <v>1371</v>
      </c>
      <c r="B1432" s="1231">
        <f>'Expenditures 15-22'!D261</f>
        <v>690</v>
      </c>
      <c r="D1432" s="14" t="str">
        <f t="shared" si="21"/>
        <v>Error?</v>
      </c>
    </row>
    <row r="1433" spans="1:4" x14ac:dyDescent="0.2">
      <c r="A1433" s="55">
        <v>1372</v>
      </c>
      <c r="B1433" s="1231">
        <f>'Expenditures 15-22'!D262</f>
        <v>4446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33115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49512</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62346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518</v>
      </c>
      <c r="C1471" s="14" t="s">
        <v>672</v>
      </c>
      <c r="D1471" s="14" t="str">
        <f t="shared" ref="D1471:D1534" si="22">IF(ISBLANK(B1471),"OK",IF(A1471-B1471=0,"OK","Error?"))</f>
        <v>Error?</v>
      </c>
    </row>
    <row r="1472" spans="1:4" x14ac:dyDescent="0.2">
      <c r="A1472" s="55">
        <v>1411</v>
      </c>
      <c r="B1472" s="1231">
        <f>'Expenditures 15-22'!K217</f>
        <v>1310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12834</v>
      </c>
      <c r="C1474" s="14" t="s">
        <v>672</v>
      </c>
      <c r="D1474" s="14" t="str">
        <f t="shared" si="22"/>
        <v>Error?</v>
      </c>
    </row>
    <row r="1475" spans="1:4" x14ac:dyDescent="0.2">
      <c r="A1475" s="55">
        <v>1414</v>
      </c>
      <c r="B1475" s="1231">
        <f>'Expenditures 15-22'!K226</f>
        <v>754</v>
      </c>
      <c r="C1475" s="14" t="s">
        <v>672</v>
      </c>
      <c r="D1475" s="14" t="str">
        <f t="shared" si="22"/>
        <v>Error?</v>
      </c>
    </row>
    <row r="1476" spans="1:4" x14ac:dyDescent="0.2">
      <c r="A1476" s="55">
        <v>1415</v>
      </c>
      <c r="B1476" s="1231">
        <f>'Expenditures 15-22'!K227</f>
        <v>2732</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433</v>
      </c>
      <c r="C1480" s="14" t="s">
        <v>672</v>
      </c>
      <c r="D1480" s="14" t="str">
        <f t="shared" si="22"/>
        <v>Error?</v>
      </c>
    </row>
    <row r="1481" spans="1:4" x14ac:dyDescent="0.2">
      <c r="A1481" s="55">
        <v>1420</v>
      </c>
      <c r="B1481" s="1231">
        <f>'Expenditures 15-22'!K232</f>
        <v>3919</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3486</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3486</v>
      </c>
      <c r="C1485" s="14" t="s">
        <v>672</v>
      </c>
      <c r="D1485" s="14" t="str">
        <f t="shared" si="22"/>
        <v>Error?</v>
      </c>
    </row>
    <row r="1486" spans="1:4" x14ac:dyDescent="0.2">
      <c r="A1486" s="55">
        <v>1425</v>
      </c>
      <c r="B1486" s="1231">
        <f>'Expenditures 15-22'!K239</f>
        <v>232</v>
      </c>
      <c r="C1486" s="14" t="s">
        <v>672</v>
      </c>
      <c r="D1486" s="14" t="str">
        <f t="shared" si="22"/>
        <v>Error?</v>
      </c>
    </row>
    <row r="1487" spans="1:4" x14ac:dyDescent="0.2">
      <c r="A1487" s="55">
        <v>1426</v>
      </c>
      <c r="B1487" s="1231">
        <f>'Expenditures 15-22'!K240</f>
        <v>1460</v>
      </c>
      <c r="C1487" s="14" t="s">
        <v>672</v>
      </c>
      <c r="D1487" s="14" t="str">
        <f t="shared" si="22"/>
        <v>Error?</v>
      </c>
    </row>
    <row r="1488" spans="1:4" x14ac:dyDescent="0.2">
      <c r="A1488" s="55">
        <v>1427</v>
      </c>
      <c r="B1488" s="1231">
        <f>'Expenditures 15-22'!K251</f>
        <v>4480</v>
      </c>
      <c r="C1488" s="14" t="s">
        <v>672</v>
      </c>
      <c r="D1488" s="14" t="str">
        <f t="shared" si="22"/>
        <v>Error?</v>
      </c>
    </row>
    <row r="1489" spans="1:4" x14ac:dyDescent="0.2">
      <c r="A1489" s="55">
        <v>1428</v>
      </c>
      <c r="B1489" s="1231">
        <f>'Expenditures 15-22'!K253</f>
        <v>4512</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4512</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5188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22791</v>
      </c>
      <c r="C1495" s="14" t="s">
        <v>672</v>
      </c>
      <c r="D1495" s="14" t="str">
        <f t="shared" si="22"/>
        <v>Error?</v>
      </c>
    </row>
    <row r="1496" spans="1:4" x14ac:dyDescent="0.2">
      <c r="A1496" s="55">
        <v>1435</v>
      </c>
      <c r="B1496" s="1231">
        <f>'Expenditures 15-22'!K261</f>
        <v>690</v>
      </c>
      <c r="C1496" s="14" t="s">
        <v>672</v>
      </c>
      <c r="D1496" s="14" t="str">
        <f t="shared" si="22"/>
        <v>Error?</v>
      </c>
    </row>
    <row r="1497" spans="1:4" x14ac:dyDescent="0.2">
      <c r="A1497" s="55">
        <v>1436</v>
      </c>
      <c r="B1497" s="1231">
        <f>'Expenditures 15-22'!K262</f>
        <v>4446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33115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49512</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62346</v>
      </c>
      <c r="C1517" s="14" t="s">
        <v>672</v>
      </c>
      <c r="D1517" s="14" t="str">
        <f t="shared" si="22"/>
        <v>Error?</v>
      </c>
    </row>
    <row r="1518" spans="1:4" x14ac:dyDescent="0.2">
      <c r="A1518" s="55">
        <v>1457</v>
      </c>
      <c r="B1518" s="1231">
        <f>'Expenditures 15-22'!K289</f>
        <v>-492</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1047301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1267338</v>
      </c>
      <c r="C1630" s="14" t="s">
        <v>672</v>
      </c>
      <c r="D1630" s="14" t="str">
        <f t="shared" si="24"/>
        <v>Error?</v>
      </c>
    </row>
    <row r="1631" spans="1:4" x14ac:dyDescent="0.2">
      <c r="A1631" s="55">
        <v>1570</v>
      </c>
      <c r="B1631" s="1231">
        <f>'Acct Summary 7-8'!D79</f>
        <v>834880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22684</v>
      </c>
      <c r="C1644" s="14" t="s">
        <v>672</v>
      </c>
      <c r="D1644" s="14" t="str">
        <f t="shared" si="24"/>
        <v>Error?</v>
      </c>
    </row>
    <row r="1645" spans="1:4" x14ac:dyDescent="0.2">
      <c r="A1645" s="55">
        <v>1584</v>
      </c>
      <c r="B1645" s="1231">
        <f>'Acct Summary 7-8'!E79</f>
        <v>7986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6452</v>
      </c>
      <c r="C1658" s="14" t="s">
        <v>672</v>
      </c>
      <c r="D1658" s="14" t="str">
        <f t="shared" si="24"/>
        <v>Error?</v>
      </c>
    </row>
    <row r="1659" spans="1:4" x14ac:dyDescent="0.2">
      <c r="A1659" s="55">
        <v>1598</v>
      </c>
      <c r="B1659" s="1231">
        <f>'Acct Summary 7-8'!F79</f>
        <v>5881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92298</v>
      </c>
      <c r="C1672" s="14" t="s">
        <v>672</v>
      </c>
      <c r="D1672" s="14" t="str">
        <f t="shared" si="25"/>
        <v>Error?</v>
      </c>
    </row>
    <row r="1673" spans="1:4" x14ac:dyDescent="0.2">
      <c r="A1673" s="55">
        <v>1612</v>
      </c>
      <c r="B1673" s="1231">
        <f>'Acct Summary 7-8'!G79</f>
        <v>100776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100284</v>
      </c>
      <c r="C1686" s="14" t="s">
        <v>672</v>
      </c>
      <c r="D1686" s="14" t="str">
        <f t="shared" si="25"/>
        <v>Error?</v>
      </c>
    </row>
    <row r="1687" spans="1:4" x14ac:dyDescent="0.2">
      <c r="A1687" s="55">
        <v>1626</v>
      </c>
      <c r="B1687" s="1231">
        <f>'Acct Summary 7-8'!H79</f>
        <v>200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200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662045</v>
      </c>
      <c r="C1744" s="14" t="s">
        <v>672</v>
      </c>
      <c r="D1744" s="14" t="str">
        <f t="shared" si="26"/>
        <v>Error?</v>
      </c>
    </row>
    <row r="1745" spans="1:5" x14ac:dyDescent="0.2">
      <c r="A1745" s="55">
        <v>1684</v>
      </c>
      <c r="B1745" s="1231">
        <f>'Tax Sched 24'!B5</f>
        <v>135665</v>
      </c>
      <c r="C1745" s="14" t="s">
        <v>672</v>
      </c>
      <c r="D1745" s="14" t="str">
        <f t="shared" si="26"/>
        <v>Error?</v>
      </c>
    </row>
    <row r="1746" spans="1:5" x14ac:dyDescent="0.2">
      <c r="A1746" s="55">
        <v>1685</v>
      </c>
      <c r="B1746" s="1231">
        <f>'Tax Sched 24'!B6</f>
        <v>320753</v>
      </c>
      <c r="C1746" s="14" t="s">
        <v>672</v>
      </c>
      <c r="D1746" s="14" t="str">
        <f t="shared" si="26"/>
        <v>Error?</v>
      </c>
    </row>
    <row r="1747" spans="1:5" x14ac:dyDescent="0.2">
      <c r="A1747" s="55">
        <v>1686</v>
      </c>
      <c r="B1747" s="1231">
        <f>'Tax Sched 24'!B7</f>
        <v>65119</v>
      </c>
      <c r="C1747" s="14" t="s">
        <v>672</v>
      </c>
      <c r="D1747" s="14" t="str">
        <f t="shared" si="26"/>
        <v>Error?</v>
      </c>
    </row>
    <row r="1748" spans="1:5" x14ac:dyDescent="0.2">
      <c r="A1748" s="55">
        <v>1687</v>
      </c>
      <c r="B1748" s="1231">
        <f>'Tax Sched 24'!B8</f>
        <v>21175</v>
      </c>
      <c r="C1748" s="14" t="s">
        <v>672</v>
      </c>
      <c r="D1748" s="14" t="str">
        <f t="shared" si="26"/>
        <v>Error?</v>
      </c>
    </row>
    <row r="1749" spans="1:5" x14ac:dyDescent="0.2">
      <c r="A1749" s="55">
        <v>1688</v>
      </c>
      <c r="B1749" s="1231">
        <f>'Tax Sched 24'!B10</f>
        <v>27133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174554</v>
      </c>
      <c r="C1752" s="14" t="s">
        <v>672</v>
      </c>
      <c r="D1752" s="14" t="str">
        <f t="shared" si="26"/>
        <v>Error?</v>
      </c>
    </row>
    <row r="1753" spans="1:5" x14ac:dyDescent="0.2">
      <c r="A1753" s="55">
        <v>1692</v>
      </c>
      <c r="B1753" s="1231">
        <f>'Tax Sched 24'!B12</f>
        <v>27133</v>
      </c>
      <c r="C1753" s="14" t="s">
        <v>672</v>
      </c>
      <c r="D1753" s="14" t="str">
        <f t="shared" si="26"/>
        <v>Error?</v>
      </c>
    </row>
    <row r="1754" spans="1:5" x14ac:dyDescent="0.2">
      <c r="A1754" s="55">
        <v>1693</v>
      </c>
      <c r="B1754" s="1231">
        <f>'Tax Sched 24'!B14</f>
        <v>10853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1512242</v>
      </c>
      <c r="C1759" s="14" t="s">
        <v>672</v>
      </c>
      <c r="D1759" s="14" t="str">
        <f t="shared" si="26"/>
        <v>Error?</v>
      </c>
    </row>
    <row r="1760" spans="1:5" x14ac:dyDescent="0.2">
      <c r="A1760" s="55">
        <v>1699</v>
      </c>
      <c r="B1760" s="1231">
        <f>'Tax Sched 24'!D4</f>
        <v>662045</v>
      </c>
      <c r="C1760" s="14" t="s">
        <v>672</v>
      </c>
      <c r="D1760" s="14" t="str">
        <f t="shared" si="26"/>
        <v>Error?</v>
      </c>
    </row>
    <row r="1761" spans="1:5" x14ac:dyDescent="0.2">
      <c r="A1761" s="55">
        <v>1700</v>
      </c>
      <c r="B1761" s="1231">
        <f>'Tax Sched 24'!D5</f>
        <v>135665</v>
      </c>
      <c r="C1761" s="14" t="s">
        <v>672</v>
      </c>
      <c r="D1761" s="14" t="str">
        <f t="shared" si="26"/>
        <v>Error?</v>
      </c>
    </row>
    <row r="1762" spans="1:5" s="80" customFormat="1" x14ac:dyDescent="0.2">
      <c r="A1762" s="55">
        <v>1701</v>
      </c>
      <c r="B1762" s="1231">
        <f>'Tax Sched 24'!D6</f>
        <v>320753</v>
      </c>
      <c r="C1762" s="14" t="s">
        <v>672</v>
      </c>
      <c r="D1762" s="14" t="str">
        <f t="shared" si="26"/>
        <v>Error?</v>
      </c>
      <c r="E1762" s="81"/>
    </row>
    <row r="1763" spans="1:5" x14ac:dyDescent="0.2">
      <c r="A1763" s="55">
        <v>1702</v>
      </c>
      <c r="B1763" s="1231">
        <f>'Tax Sched 24'!D7</f>
        <v>65119</v>
      </c>
      <c r="C1763" s="14" t="s">
        <v>672</v>
      </c>
      <c r="D1763" s="14" t="str">
        <f t="shared" si="26"/>
        <v>Error?</v>
      </c>
    </row>
    <row r="1764" spans="1:5" x14ac:dyDescent="0.2">
      <c r="A1764" s="55">
        <v>1703</v>
      </c>
      <c r="B1764" s="1231">
        <f>'Tax Sched 24'!D8</f>
        <v>21175</v>
      </c>
      <c r="C1764" s="14" t="s">
        <v>672</v>
      </c>
      <c r="D1764" s="14" t="str">
        <f t="shared" si="26"/>
        <v>Error?</v>
      </c>
    </row>
    <row r="1765" spans="1:5" x14ac:dyDescent="0.2">
      <c r="A1765" s="55">
        <v>1704</v>
      </c>
      <c r="B1765" s="1231">
        <f>'Tax Sched 24'!D10</f>
        <v>27133</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174554</v>
      </c>
      <c r="C1768" s="14" t="s">
        <v>672</v>
      </c>
      <c r="D1768" s="14" t="str">
        <f t="shared" si="26"/>
        <v>Error?</v>
      </c>
    </row>
    <row r="1769" spans="1:5" x14ac:dyDescent="0.2">
      <c r="A1769" s="55">
        <v>1708</v>
      </c>
      <c r="B1769" s="1231">
        <f>'Tax Sched 24'!D12</f>
        <v>27133</v>
      </c>
      <c r="C1769" s="14" t="s">
        <v>672</v>
      </c>
      <c r="D1769" s="14" t="str">
        <f t="shared" si="26"/>
        <v>Error?</v>
      </c>
    </row>
    <row r="1770" spans="1:5" x14ac:dyDescent="0.2">
      <c r="A1770" s="55">
        <v>1709</v>
      </c>
      <c r="B1770" s="1231">
        <f>'Tax Sched 24'!D14</f>
        <v>10853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1512242</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666161</v>
      </c>
      <c r="C1792" s="14" t="s">
        <v>672</v>
      </c>
      <c r="D1792" s="14" t="str">
        <f t="shared" si="27"/>
        <v>Error?</v>
      </c>
    </row>
    <row r="1793" spans="1:4" x14ac:dyDescent="0.2">
      <c r="A1793" s="55">
        <v>1732</v>
      </c>
      <c r="B1793" s="1231">
        <f>'Tax Sched 24'!F5</f>
        <v>136508</v>
      </c>
      <c r="C1793" s="14" t="s">
        <v>672</v>
      </c>
      <c r="D1793" s="14" t="str">
        <f t="shared" si="27"/>
        <v>Error?</v>
      </c>
    </row>
    <row r="1794" spans="1:4" x14ac:dyDescent="0.2">
      <c r="A1794" s="55">
        <v>1733</v>
      </c>
      <c r="B1794" s="1231">
        <f>'Tax Sched 24'!F6</f>
        <v>317628</v>
      </c>
      <c r="C1794" s="14" t="s">
        <v>672</v>
      </c>
      <c r="D1794" s="14" t="str">
        <f t="shared" si="27"/>
        <v>Error?</v>
      </c>
    </row>
    <row r="1795" spans="1:4" x14ac:dyDescent="0.2">
      <c r="A1795" s="55">
        <v>1734</v>
      </c>
      <c r="B1795" s="1231">
        <f>'Tax Sched 24'!F7</f>
        <v>65524</v>
      </c>
      <c r="C1795" s="14" t="s">
        <v>672</v>
      </c>
      <c r="D1795" s="14" t="str">
        <f t="shared" si="27"/>
        <v>Error?</v>
      </c>
    </row>
    <row r="1796" spans="1:4" x14ac:dyDescent="0.2">
      <c r="A1796" s="55">
        <v>1735</v>
      </c>
      <c r="B1796" s="1231">
        <f>'Tax Sched 24'!F8</f>
        <v>21890</v>
      </c>
      <c r="C1796" s="14" t="s">
        <v>672</v>
      </c>
      <c r="D1796" s="14" t="str">
        <f t="shared" si="27"/>
        <v>Error?</v>
      </c>
    </row>
    <row r="1797" spans="1:4" x14ac:dyDescent="0.2">
      <c r="A1797" s="55">
        <v>1736</v>
      </c>
      <c r="B1797" s="1231">
        <f>'Tax Sched 24'!F10</f>
        <v>27302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180464</v>
      </c>
      <c r="C1800" s="14" t="s">
        <v>672</v>
      </c>
      <c r="D1800" s="14" t="str">
        <f t="shared" si="27"/>
        <v>Error?</v>
      </c>
    </row>
    <row r="1801" spans="1:4" x14ac:dyDescent="0.2">
      <c r="A1801" s="55">
        <v>1740</v>
      </c>
      <c r="B1801" s="1231">
        <f>'Tax Sched 24'!F12</f>
        <v>27302</v>
      </c>
      <c r="C1801" s="14" t="s">
        <v>672</v>
      </c>
      <c r="D1801" s="14" t="str">
        <f t="shared" si="27"/>
        <v>Error?</v>
      </c>
    </row>
    <row r="1802" spans="1:4" x14ac:dyDescent="0.2">
      <c r="A1802" s="55">
        <v>1741</v>
      </c>
      <c r="B1802" s="1231">
        <f>'Tax Sched 24'!F14</f>
        <v>10921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666161</v>
      </c>
      <c r="D1808" s="14" t="str">
        <f t="shared" si="27"/>
        <v>Error?</v>
      </c>
    </row>
    <row r="1809" spans="1:4" x14ac:dyDescent="0.2">
      <c r="A1809" s="55">
        <v>1748</v>
      </c>
      <c r="B1809" s="1231">
        <f>'Tax Sched 24'!E5</f>
        <v>136508</v>
      </c>
      <c r="D1809" s="14" t="str">
        <f t="shared" si="27"/>
        <v>Error?</v>
      </c>
    </row>
    <row r="1810" spans="1:4" x14ac:dyDescent="0.2">
      <c r="A1810" s="55">
        <v>1749</v>
      </c>
      <c r="B1810" s="1231">
        <f>'Tax Sched 24'!E6</f>
        <v>317628</v>
      </c>
      <c r="D1810" s="14" t="str">
        <f t="shared" si="27"/>
        <v>Error?</v>
      </c>
    </row>
    <row r="1811" spans="1:4" x14ac:dyDescent="0.2">
      <c r="A1811" s="55">
        <v>1750</v>
      </c>
      <c r="B1811" s="1231">
        <f>'Tax Sched 24'!E7</f>
        <v>65524</v>
      </c>
      <c r="D1811" s="14" t="str">
        <f t="shared" si="27"/>
        <v>Error?</v>
      </c>
    </row>
    <row r="1812" spans="1:4" x14ac:dyDescent="0.2">
      <c r="A1812" s="55">
        <v>1751</v>
      </c>
      <c r="B1812" s="1231">
        <f>'Tax Sched 24'!E8</f>
        <v>21890</v>
      </c>
      <c r="D1812" s="14" t="str">
        <f t="shared" si="27"/>
        <v>Error?</v>
      </c>
    </row>
    <row r="1813" spans="1:4" x14ac:dyDescent="0.2">
      <c r="A1813" s="55">
        <v>1752</v>
      </c>
      <c r="B1813" s="1231">
        <f>'Tax Sched 24'!E10</f>
        <v>27302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180464</v>
      </c>
      <c r="D1816" s="14" t="str">
        <f t="shared" si="27"/>
        <v>Error?</v>
      </c>
    </row>
    <row r="1817" spans="1:4" x14ac:dyDescent="0.2">
      <c r="A1817" s="55">
        <v>1756</v>
      </c>
      <c r="B1817" s="1231">
        <f>'Tax Sched 24'!E12</f>
        <v>27302</v>
      </c>
      <c r="D1817" s="14" t="str">
        <f t="shared" si="27"/>
        <v>Error?</v>
      </c>
    </row>
    <row r="1818" spans="1:4" x14ac:dyDescent="0.2">
      <c r="A1818" s="55">
        <v>1757</v>
      </c>
      <c r="B1818" s="1231">
        <f>'Tax Sched 24'!E14</f>
        <v>10921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1523057</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565000</v>
      </c>
      <c r="C1939" s="14" t="s">
        <v>672</v>
      </c>
      <c r="D1939" s="14" t="str">
        <f t="shared" si="29"/>
        <v>Error?</v>
      </c>
    </row>
    <row r="1940" spans="1:5" x14ac:dyDescent="0.2">
      <c r="A1940" s="55">
        <v>1879</v>
      </c>
      <c r="B1940" s="1231">
        <f>'Short-Term Long-Term Debt 25'!F49</f>
        <v>490000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10853</v>
      </c>
      <c r="D1972" s="14" t="str">
        <f t="shared" si="29"/>
        <v>Error?</v>
      </c>
    </row>
    <row r="1973" spans="1:5" x14ac:dyDescent="0.2">
      <c r="A1973" s="55">
        <v>1912</v>
      </c>
      <c r="B1973" s="1231">
        <f>'Rest Tax Levies-Tort Im 26'!H6</f>
        <v>5</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10858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10858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783329</v>
      </c>
      <c r="D2008" s="14" t="str">
        <f t="shared" si="30"/>
        <v>Error?</v>
      </c>
    </row>
    <row r="2009" spans="1:4" x14ac:dyDescent="0.2">
      <c r="A2009" s="55">
        <v>1948</v>
      </c>
      <c r="B2009" s="1231">
        <f>'Cap Outlay Deprec 27'!C8</f>
        <v>3876712</v>
      </c>
      <c r="D2009" s="14" t="str">
        <f t="shared" si="30"/>
        <v>Error?</v>
      </c>
    </row>
    <row r="2010" spans="1:4" x14ac:dyDescent="0.2">
      <c r="A2010" s="55">
        <v>1949</v>
      </c>
      <c r="B2010" s="1231">
        <f>'Cap Outlay Deprec 27'!C10</f>
        <v>19374</v>
      </c>
      <c r="D2010" s="14" t="str">
        <f t="shared" si="30"/>
        <v>Error?</v>
      </c>
    </row>
    <row r="2011" spans="1:4" x14ac:dyDescent="0.2">
      <c r="A2011" s="55">
        <v>1950</v>
      </c>
      <c r="B2011" s="1231">
        <f>'Cap Outlay Deprec 27'!C12</f>
        <v>409372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5088787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825890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825890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783329</v>
      </c>
      <c r="C2026" s="14" t="s">
        <v>672</v>
      </c>
      <c r="D2026" s="14" t="str">
        <f t="shared" si="30"/>
        <v>Error?</v>
      </c>
    </row>
    <row r="2027" spans="1:4" x14ac:dyDescent="0.2">
      <c r="A2027" s="55">
        <v>1966</v>
      </c>
      <c r="B2027" s="1231">
        <f>'Cap Outlay Deprec 27'!F8</f>
        <v>4702602</v>
      </c>
      <c r="C2027" s="14" t="s">
        <v>672</v>
      </c>
      <c r="D2027" s="14" t="str">
        <f t="shared" si="30"/>
        <v>Error?</v>
      </c>
    </row>
    <row r="2028" spans="1:4" x14ac:dyDescent="0.2">
      <c r="A2028" s="55">
        <v>1967</v>
      </c>
      <c r="B2028" s="1231">
        <f>'Cap Outlay Deprec 27'!F10</f>
        <v>19374</v>
      </c>
      <c r="C2028" s="14" t="s">
        <v>672</v>
      </c>
      <c r="D2028" s="14" t="str">
        <f t="shared" si="30"/>
        <v>Error?</v>
      </c>
    </row>
    <row r="2029" spans="1:4" x14ac:dyDescent="0.2">
      <c r="A2029" s="55">
        <v>1968</v>
      </c>
      <c r="B2029" s="1231">
        <f>'Cap Outlay Deprec 27'!F12</f>
        <v>409372</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5914677</v>
      </c>
      <c r="C2031" s="14" t="s">
        <v>672</v>
      </c>
      <c r="D2031" s="14" t="str">
        <f t="shared" si="30"/>
        <v>Error?</v>
      </c>
    </row>
    <row r="2032" spans="1:4" x14ac:dyDescent="0.2">
      <c r="A2032" s="83">
        <v>1971</v>
      </c>
      <c r="D2032" s="14" t="str">
        <f t="shared" si="30"/>
        <v>OK</v>
      </c>
    </row>
    <row r="2033" spans="1:4" x14ac:dyDescent="0.2">
      <c r="A2033" s="55">
        <v>1972</v>
      </c>
      <c r="B2033" s="1231">
        <f>'Cap Outlay Deprec 27'!H8</f>
        <v>1420949</v>
      </c>
      <c r="D2033" s="14" t="str">
        <f t="shared" si="30"/>
        <v>Error?</v>
      </c>
    </row>
    <row r="2034" spans="1:4" x14ac:dyDescent="0.2">
      <c r="A2034" s="55">
        <v>1973</v>
      </c>
      <c r="B2034" s="1231">
        <f>'Cap Outlay Deprec 27'!H10</f>
        <v>19374</v>
      </c>
      <c r="D2034" s="14" t="str">
        <f t="shared" si="30"/>
        <v>Error?</v>
      </c>
    </row>
    <row r="2035" spans="1:4" x14ac:dyDescent="0.2">
      <c r="A2035" s="55">
        <v>1974</v>
      </c>
      <c r="B2035" s="1231">
        <f>'Cap Outlay Deprec 27'!H12</f>
        <v>386386</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1826709</v>
      </c>
      <c r="C2037" s="14" t="s">
        <v>672</v>
      </c>
      <c r="D2037" s="14" t="str">
        <f t="shared" si="30"/>
        <v>Error?</v>
      </c>
    </row>
    <row r="2038" spans="1:4" x14ac:dyDescent="0.2">
      <c r="A2038" s="83">
        <v>1977</v>
      </c>
      <c r="D2038" s="14" t="str">
        <f t="shared" si="30"/>
        <v>OK</v>
      </c>
    </row>
    <row r="2039" spans="1:4" x14ac:dyDescent="0.2">
      <c r="A2039" s="55">
        <v>1978</v>
      </c>
      <c r="B2039" s="1231">
        <f>'Cap Outlay Deprec 27'!I8</f>
        <v>87167</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5145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92312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1508116</v>
      </c>
      <c r="C2051" s="14" t="s">
        <v>672</v>
      </c>
      <c r="D2051" s="14" t="str">
        <f t="shared" si="31"/>
        <v>Error?</v>
      </c>
    </row>
    <row r="2052" spans="1:4" x14ac:dyDescent="0.2">
      <c r="A2052" s="55">
        <v>1991</v>
      </c>
      <c r="B2052" s="1231">
        <f>'Cap Outlay Deprec 27'!K10</f>
        <v>19374</v>
      </c>
      <c r="C2052" s="14" t="s">
        <v>672</v>
      </c>
      <c r="D2052" s="14" t="str">
        <f t="shared" si="31"/>
        <v>Error?</v>
      </c>
    </row>
    <row r="2053" spans="1:4" x14ac:dyDescent="0.2">
      <c r="A2053" s="55">
        <v>1992</v>
      </c>
      <c r="B2053" s="1231">
        <f>'Cap Outlay Deprec 27'!K12</f>
        <v>391531</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1919021</v>
      </c>
      <c r="C2055" s="14" t="s">
        <v>672</v>
      </c>
      <c r="D2055" s="14" t="str">
        <f t="shared" si="31"/>
        <v>Error?</v>
      </c>
    </row>
    <row r="2056" spans="1:4" x14ac:dyDescent="0.2">
      <c r="A2056" s="55">
        <v>1995</v>
      </c>
      <c r="B2056" s="1231">
        <f>'Cap Outlay Deprec 27'!L5</f>
        <v>783329</v>
      </c>
      <c r="C2056" s="14" t="s">
        <v>672</v>
      </c>
      <c r="D2056" s="14" t="str">
        <f t="shared" si="31"/>
        <v>Error?</v>
      </c>
    </row>
    <row r="2057" spans="1:4" x14ac:dyDescent="0.2">
      <c r="A2057" s="55">
        <v>1996</v>
      </c>
      <c r="B2057" s="1231">
        <f>'Cap Outlay Deprec 27'!L8</f>
        <v>3194486</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17841</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3995656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48038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48038</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26410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456161</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1439088</v>
      </c>
      <c r="C2551" s="14" t="s">
        <v>672</v>
      </c>
      <c r="D2551" s="14" t="str">
        <f t="shared" si="38"/>
        <v>Error?</v>
      </c>
    </row>
    <row r="2552" spans="1:4" x14ac:dyDescent="0.2">
      <c r="A2552" s="83">
        <v>2491</v>
      </c>
      <c r="D2552" s="14" t="str">
        <f t="shared" si="38"/>
        <v>OK</v>
      </c>
    </row>
    <row r="2553" spans="1:4" x14ac:dyDescent="0.2">
      <c r="A2553" s="55">
        <v>2492</v>
      </c>
      <c r="B2553" s="1231">
        <f>'Acct Summary 7-8'!C6</f>
        <v>737594</v>
      </c>
      <c r="C2553" s="14" t="s">
        <v>672</v>
      </c>
      <c r="D2553" s="14" t="str">
        <f t="shared" si="38"/>
        <v>Error?</v>
      </c>
    </row>
    <row r="2554" spans="1:4" x14ac:dyDescent="0.2">
      <c r="A2554" s="55">
        <v>2493</v>
      </c>
      <c r="B2554" s="1231">
        <f>'Acct Summary 7-8'!C7</f>
        <v>84608</v>
      </c>
      <c r="C2554" s="14" t="s">
        <v>672</v>
      </c>
      <c r="D2554" s="14" t="str">
        <f t="shared" si="38"/>
        <v>Error?</v>
      </c>
    </row>
    <row r="2555" spans="1:4" x14ac:dyDescent="0.2">
      <c r="A2555" s="55">
        <v>2494</v>
      </c>
      <c r="B2555" s="1231">
        <f>'Acct Summary 7-8'!C8</f>
        <v>2261290</v>
      </c>
      <c r="C2555" s="14" t="s">
        <v>672</v>
      </c>
      <c r="D2555" s="14" t="str">
        <f t="shared" si="38"/>
        <v>Error?</v>
      </c>
    </row>
    <row r="2556" spans="1:4" x14ac:dyDescent="0.2">
      <c r="A2556" s="55">
        <v>2495</v>
      </c>
      <c r="B2556" s="1231">
        <f>'Acct Summary 7-8'!C12</f>
        <v>1547180</v>
      </c>
      <c r="C2556" s="14" t="s">
        <v>672</v>
      </c>
      <c r="D2556" s="14" t="str">
        <f t="shared" si="38"/>
        <v>Error?</v>
      </c>
    </row>
    <row r="2557" spans="1:4" x14ac:dyDescent="0.2">
      <c r="A2557" s="55">
        <v>2496</v>
      </c>
      <c r="B2557" s="1231">
        <f>'Acct Summary 7-8'!C13</f>
        <v>652196</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48038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2247414</v>
      </c>
      <c r="C2561" s="14" t="s">
        <v>672</v>
      </c>
      <c r="D2561" s="14" t="str">
        <f t="shared" si="39"/>
        <v>Error?</v>
      </c>
    </row>
    <row r="2562" spans="1:4" x14ac:dyDescent="0.2">
      <c r="A2562" s="55">
        <v>2501</v>
      </c>
      <c r="B2562" s="1231">
        <f>'Acct Summary 7-8'!C20</f>
        <v>13876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193824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193824</v>
      </c>
      <c r="C2568" s="14" t="s">
        <v>672</v>
      </c>
      <c r="D2568" s="14" t="str">
        <f t="shared" si="39"/>
        <v>Error?</v>
      </c>
    </row>
    <row r="2569" spans="1:4" x14ac:dyDescent="0.2">
      <c r="A2569" s="55">
        <v>2508</v>
      </c>
      <c r="B2569" s="1231">
        <f>'Acct Summary 7-8'!D13</f>
        <v>1079610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26410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1106020</v>
      </c>
      <c r="C2573" s="14" t="s">
        <v>672</v>
      </c>
      <c r="D2573" s="14" t="str">
        <f t="shared" si="39"/>
        <v>Error?</v>
      </c>
    </row>
    <row r="2574" spans="1:4" x14ac:dyDescent="0.2">
      <c r="A2574" s="55">
        <v>2513</v>
      </c>
      <c r="B2574" s="1231">
        <f>'Acct Summary 7-8'!D20</f>
        <v>-912196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65119</v>
      </c>
      <c r="C2591" s="14" t="s">
        <v>672</v>
      </c>
      <c r="D2591" s="14" t="str">
        <f t="shared" si="39"/>
        <v>Error?</v>
      </c>
    </row>
    <row r="2592" spans="1:4" x14ac:dyDescent="0.2">
      <c r="A2592" s="83">
        <v>2531</v>
      </c>
      <c r="D2592" s="14" t="str">
        <f t="shared" si="39"/>
        <v>OK</v>
      </c>
    </row>
    <row r="2593" spans="1:4" x14ac:dyDescent="0.2">
      <c r="A2593" s="55">
        <v>2532</v>
      </c>
      <c r="B2593" s="1231">
        <f>'Acct Summary 7-8'!F6</f>
        <v>205923</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271042</v>
      </c>
      <c r="C2595" s="14" t="s">
        <v>672</v>
      </c>
      <c r="D2595" s="14" t="str">
        <f t="shared" si="39"/>
        <v>Error?</v>
      </c>
    </row>
    <row r="2596" spans="1:4" x14ac:dyDescent="0.2">
      <c r="A2596" s="55">
        <v>2535</v>
      </c>
      <c r="B2596" s="1231">
        <f>'Acct Summary 7-8'!F13</f>
        <v>334625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334625</v>
      </c>
      <c r="C2600" s="14" t="s">
        <v>672</v>
      </c>
      <c r="D2600" s="14" t="str">
        <f t="shared" si="39"/>
        <v>Error?</v>
      </c>
    </row>
    <row r="2601" spans="1:4" x14ac:dyDescent="0.2">
      <c r="A2601" s="55">
        <v>2540</v>
      </c>
      <c r="B2601" s="1231">
        <f>'Acct Summary 7-8'!F20</f>
        <v>-63583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61854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61854</v>
      </c>
      <c r="C2606" s="14" t="s">
        <v>672</v>
      </c>
      <c r="D2606" s="14" t="str">
        <f t="shared" si="39"/>
        <v>Error?</v>
      </c>
    </row>
    <row r="2607" spans="1:4" x14ac:dyDescent="0.2">
      <c r="A2607" s="55">
        <v>2546</v>
      </c>
      <c r="B2607" s="1231">
        <f>'Acct Summary 7-8'!G12</f>
        <v>12834</v>
      </c>
      <c r="C2607" s="14" t="s">
        <v>672</v>
      </c>
      <c r="D2607" s="14" t="str">
        <f t="shared" si="39"/>
        <v>Error?</v>
      </c>
    </row>
    <row r="2608" spans="1:4" x14ac:dyDescent="0.2">
      <c r="A2608" s="55">
        <v>2547</v>
      </c>
      <c r="B2608" s="1231">
        <f>'Acct Summary 7-8'!G13</f>
        <v>49512</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62346</v>
      </c>
      <c r="C2612" s="14" t="s">
        <v>672</v>
      </c>
      <c r="D2612" s="14" t="str">
        <f t="shared" si="39"/>
        <v>Error?</v>
      </c>
    </row>
    <row r="2613" spans="1:4" x14ac:dyDescent="0.2">
      <c r="A2613" s="55">
        <v>2552</v>
      </c>
      <c r="B2613" s="1231">
        <f>'Acct Summary 7-8'!G20</f>
        <v>-492</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320753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320753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322287</v>
      </c>
      <c r="C2634" s="14" t="s">
        <v>672</v>
      </c>
      <c r="D2634" s="14" t="str">
        <f t="shared" si="40"/>
        <v>Error?</v>
      </c>
    </row>
    <row r="2635" spans="1:4" x14ac:dyDescent="0.2">
      <c r="A2635" s="55">
        <v>2574</v>
      </c>
      <c r="B2635" s="1231">
        <f>'Acct Summary 7-8'!E17</f>
        <v>322287</v>
      </c>
      <c r="C2635" s="14" t="s">
        <v>672</v>
      </c>
      <c r="D2635" s="14" t="str">
        <f t="shared" si="40"/>
        <v>Error?</v>
      </c>
    </row>
    <row r="2636" spans="1:4" x14ac:dyDescent="0.2">
      <c r="A2636" s="55">
        <v>2575</v>
      </c>
      <c r="B2636" s="1231">
        <f>'Acct Summary 7-8'!E20</f>
        <v>-1534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517448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58794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517448</v>
      </c>
      <c r="D2912" s="14" t="str">
        <f t="shared" si="44"/>
        <v>Error?</v>
      </c>
    </row>
    <row r="2913" spans="1:4" x14ac:dyDescent="0.2">
      <c r="A2913" s="55">
        <v>2852</v>
      </c>
      <c r="B2913" s="1231">
        <f>'Assets-Liab 5-6'!I41</f>
        <v>517448</v>
      </c>
      <c r="C2913" s="14" t="s">
        <v>672</v>
      </c>
      <c r="D2913" s="14" t="str">
        <f t="shared" si="44"/>
        <v>Error?</v>
      </c>
    </row>
    <row r="2914" spans="1:4" x14ac:dyDescent="0.2">
      <c r="A2914" s="55">
        <v>2853</v>
      </c>
      <c r="B2914" s="1231">
        <f>'Assets-Liab 5-6'!L33</f>
        <v>58794</v>
      </c>
      <c r="D2914" s="14" t="str">
        <f t="shared" si="44"/>
        <v>Error?</v>
      </c>
    </row>
    <row r="2915" spans="1:4" x14ac:dyDescent="0.2">
      <c r="A2915" s="83">
        <v>2854</v>
      </c>
      <c r="D2915" s="14" t="str">
        <f t="shared" si="44"/>
        <v>OK</v>
      </c>
    </row>
    <row r="2916" spans="1:4" x14ac:dyDescent="0.2">
      <c r="A2916" s="55">
        <v>2855</v>
      </c>
      <c r="B2916" s="1231">
        <f>'Assets-Liab 5-6'!L34</f>
        <v>58794</v>
      </c>
      <c r="C2916" s="14" t="s">
        <v>672</v>
      </c>
      <c r="D2916" s="14" t="str">
        <f t="shared" si="44"/>
        <v>Error?</v>
      </c>
    </row>
    <row r="2917" spans="1:4" x14ac:dyDescent="0.2">
      <c r="A2917" s="55">
        <v>2856</v>
      </c>
      <c r="B2917" s="1231">
        <f>'Assets-Liab 5-6'!L41</f>
        <v>58794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48038</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48038</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26410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6137</v>
      </c>
      <c r="D3055" s="14" t="str">
        <f t="shared" si="46"/>
        <v>Error?</v>
      </c>
    </row>
    <row r="3056" spans="1:4" x14ac:dyDescent="0.2">
      <c r="A3056" s="55">
        <v>2995</v>
      </c>
      <c r="B3056" s="1231">
        <f>'Expenditures 15-22'!D10</f>
        <v>2351</v>
      </c>
      <c r="D3056" s="14" t="str">
        <f t="shared" si="46"/>
        <v>Error?</v>
      </c>
    </row>
    <row r="3057" spans="1:4" x14ac:dyDescent="0.2">
      <c r="A3057" s="55">
        <v>2996</v>
      </c>
      <c r="B3057" s="1231">
        <f>'Expenditures 15-22'!E10</f>
        <v>32776</v>
      </c>
      <c r="D3057" s="14" t="str">
        <f t="shared" si="46"/>
        <v>Error?</v>
      </c>
    </row>
    <row r="3058" spans="1:4" x14ac:dyDescent="0.2">
      <c r="A3058" s="55">
        <v>2997</v>
      </c>
      <c r="B3058" s="1231">
        <f>'Expenditures 15-22'!F10</f>
        <v>1213</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42477</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27133</v>
      </c>
      <c r="C3225" s="14" t="s">
        <v>672</v>
      </c>
      <c r="D3225" s="14" t="str">
        <f t="shared" si="49"/>
        <v>Error?</v>
      </c>
    </row>
    <row r="3226" spans="1:4" x14ac:dyDescent="0.2">
      <c r="A3226" s="55">
        <v>3165</v>
      </c>
      <c r="B3226" s="1231">
        <f>'Acct Summary 7-8'!I8</f>
        <v>27133</v>
      </c>
      <c r="C3226" s="14" t="s">
        <v>672</v>
      </c>
      <c r="D3226" s="14" t="str">
        <f t="shared" si="49"/>
        <v>Error?</v>
      </c>
    </row>
    <row r="3227" spans="1:4" x14ac:dyDescent="0.2">
      <c r="A3227" s="55">
        <v>3166</v>
      </c>
      <c r="B3227" s="1231">
        <f>'Acct Summary 7-8'!I20</f>
        <v>27133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206161</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206161</v>
      </c>
      <c r="C3232" s="14" t="s">
        <v>672</v>
      </c>
      <c r="D3232" s="14" t="str">
        <f t="shared" si="49"/>
        <v>Error?</v>
      </c>
    </row>
    <row r="3233" spans="1:4" x14ac:dyDescent="0.2">
      <c r="A3233" s="55">
        <v>3172</v>
      </c>
      <c r="B3233" s="1231">
        <f>'Acct Summary 7-8'!C78</f>
        <v>220037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100000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100000</v>
      </c>
      <c r="C3238" s="14" t="s">
        <v>672</v>
      </c>
      <c r="D3238" s="14" t="str">
        <f t="shared" si="49"/>
        <v>Error?</v>
      </c>
    </row>
    <row r="3239" spans="1:4" x14ac:dyDescent="0.2">
      <c r="A3239" s="55">
        <v>3178</v>
      </c>
      <c r="B3239" s="1231">
        <f>'Acct Summary 7-8'!D78</f>
        <v>-812196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150000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150000</v>
      </c>
      <c r="C3255" s="14" t="s">
        <v>672</v>
      </c>
      <c r="D3255" s="14" t="str">
        <f t="shared" si="49"/>
        <v>Error?</v>
      </c>
    </row>
    <row r="3256" spans="1:4" x14ac:dyDescent="0.2">
      <c r="A3256" s="55">
        <v>3195</v>
      </c>
      <c r="B3256" s="1231">
        <f>'Acct Summary 7-8'!F78</f>
        <v>86417</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-492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-1534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490000</v>
      </c>
      <c r="C3317" s="14" t="s">
        <v>672</v>
      </c>
      <c r="D3317" s="14" t="str">
        <f t="shared" si="50"/>
        <v>Error?</v>
      </c>
    </row>
    <row r="3318" spans="1:4" x14ac:dyDescent="0.2">
      <c r="A3318" s="55">
        <v>3257</v>
      </c>
      <c r="B3318" s="1231">
        <f>'Acct Summary 7-8'!I76</f>
        <v>456161</v>
      </c>
      <c r="C3318" s="14" t="s">
        <v>672</v>
      </c>
      <c r="D3318" s="14" t="str">
        <f t="shared" si="50"/>
        <v>Error?</v>
      </c>
    </row>
    <row r="3319" spans="1:4" x14ac:dyDescent="0.2">
      <c r="A3319" s="55">
        <v>3258</v>
      </c>
      <c r="B3319" s="1231">
        <f>'Acct Summary 7-8'!I77</f>
        <v>33839</v>
      </c>
      <c r="C3319" s="14" t="s">
        <v>672</v>
      </c>
      <c r="D3319" s="14" t="str">
        <f t="shared" si="50"/>
        <v>Error?</v>
      </c>
    </row>
    <row r="3320" spans="1:4" x14ac:dyDescent="0.2">
      <c r="A3320" s="55">
        <v>3259</v>
      </c>
      <c r="B3320" s="1231">
        <f>'Acct Summary 7-8'!I78</f>
        <v>60972</v>
      </c>
      <c r="C3320" s="14" t="s">
        <v>672</v>
      </c>
      <c r="D3320" s="14" t="str">
        <f t="shared" si="50"/>
        <v>Error?</v>
      </c>
    </row>
    <row r="3321" spans="1:4" x14ac:dyDescent="0.2">
      <c r="A3321" s="55">
        <v>3260</v>
      </c>
      <c r="B3321" s="1231">
        <f>'Acct Summary 7-8'!I79</f>
        <v>456476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517448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82244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14922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385968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376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483510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8981</v>
      </c>
      <c r="D3387" s="14" t="str">
        <f t="shared" si="51"/>
        <v>Error?</v>
      </c>
    </row>
    <row r="3388" spans="1:4" x14ac:dyDescent="0.2">
      <c r="A3388" s="55">
        <v>3327</v>
      </c>
      <c r="B3388" s="1231">
        <f>'Expenditures 15-22'!D211</f>
        <v>1194</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8981</v>
      </c>
      <c r="C3390" s="14" t="s">
        <v>672</v>
      </c>
      <c r="D3390" s="14" t="str">
        <f t="shared" si="51"/>
        <v>Error?</v>
      </c>
    </row>
    <row r="3391" spans="1:4" x14ac:dyDescent="0.2">
      <c r="A3391" s="55">
        <v>3330</v>
      </c>
      <c r="B3391" s="1231">
        <f>'Expenditures 15-22'!K211</f>
        <v>1194</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1267338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22684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6452</v>
      </c>
      <c r="D3417" s="14" t="str">
        <f t="shared" si="52"/>
        <v>Error?</v>
      </c>
    </row>
    <row r="3418" spans="1:4" x14ac:dyDescent="0.2">
      <c r="A3418" s="83">
        <v>3357</v>
      </c>
      <c r="D3418" s="14" t="str">
        <f t="shared" si="52"/>
        <v>OK</v>
      </c>
    </row>
    <row r="3419" spans="1:4" x14ac:dyDescent="0.2">
      <c r="A3419" s="55">
        <v>3358</v>
      </c>
      <c r="B3419" s="1231">
        <f>'Assets-Liab 5-6'!F4</f>
        <v>92298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100284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200</v>
      </c>
      <c r="D3425" s="14" t="str">
        <f t="shared" si="52"/>
        <v>Error?</v>
      </c>
    </row>
    <row r="3426" spans="1:4" x14ac:dyDescent="0.2">
      <c r="A3426" s="83">
        <v>3365</v>
      </c>
      <c r="D3426" s="14" t="str">
        <f t="shared" si="52"/>
        <v>OK</v>
      </c>
    </row>
    <row r="3427" spans="1:4" x14ac:dyDescent="0.2">
      <c r="A3427" s="55">
        <v>3366</v>
      </c>
      <c r="B3427" s="1231">
        <f>'Assets-Liab 5-6'!I4</f>
        <v>517448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58794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40679</v>
      </c>
      <c r="C3446" s="14" t="s">
        <v>672</v>
      </c>
      <c r="D3446" s="14" t="str">
        <f t="shared" si="52"/>
        <v>Error?</v>
      </c>
    </row>
    <row r="3447" spans="1:4" x14ac:dyDescent="0.2">
      <c r="A3447" s="55">
        <v>3386</v>
      </c>
      <c r="B3447" s="1231">
        <f>'Tax Sched 24'!D16</f>
        <v>40679</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42056</v>
      </c>
      <c r="C3449" s="14" t="s">
        <v>672</v>
      </c>
      <c r="D3449" s="14" t="str">
        <f t="shared" si="52"/>
        <v>Error?</v>
      </c>
    </row>
    <row r="3450" spans="1:4" x14ac:dyDescent="0.2">
      <c r="A3450" s="55">
        <v>3389</v>
      </c>
      <c r="B3450" s="1231">
        <f>'Tax Sched 24'!E16</f>
        <v>42056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106418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106418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106418</v>
      </c>
      <c r="D3567" s="14" t="str">
        <f t="shared" si="54"/>
        <v>Error?</v>
      </c>
    </row>
    <row r="3568" spans="1:4" x14ac:dyDescent="0.2">
      <c r="A3568" s="55">
        <v>3507</v>
      </c>
      <c r="B3568" s="1231">
        <f>'Assets-Liab 5-6'!K41</f>
        <v>106418</v>
      </c>
      <c r="C3568" s="14" t="s">
        <v>672</v>
      </c>
      <c r="D3568" s="14" t="str">
        <f t="shared" si="54"/>
        <v>Error?</v>
      </c>
    </row>
    <row r="3569" spans="1:4" x14ac:dyDescent="0.2">
      <c r="A3569" s="55">
        <v>3508</v>
      </c>
      <c r="B3569" s="1231">
        <f>'Acct Summary 7-8'!K4</f>
        <v>27133</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27133</v>
      </c>
      <c r="C3571" s="14" t="s">
        <v>672</v>
      </c>
      <c r="D3571" s="14" t="str">
        <f t="shared" si="54"/>
        <v>Error?</v>
      </c>
    </row>
    <row r="3572" spans="1:4" x14ac:dyDescent="0.2">
      <c r="A3572" s="55">
        <v>3511</v>
      </c>
      <c r="B3572" s="1231">
        <f>'Acct Summary 7-8'!K13</f>
        <v>9118</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9118</v>
      </c>
      <c r="C3575" s="14" t="s">
        <v>672</v>
      </c>
      <c r="D3575" s="14" t="str">
        <f t="shared" si="54"/>
        <v>Error?</v>
      </c>
    </row>
    <row r="3576" spans="1:4" x14ac:dyDescent="0.2">
      <c r="A3576" s="55">
        <v>3515</v>
      </c>
      <c r="B3576" s="1231">
        <f>'Acct Summary 7-8'!K20</f>
        <v>18015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18015</v>
      </c>
      <c r="C3588" s="14" t="s">
        <v>672</v>
      </c>
      <c r="D3588" s="14" t="str">
        <f t="shared" si="55"/>
        <v>Error?</v>
      </c>
    </row>
    <row r="3589" spans="1:4" x14ac:dyDescent="0.2">
      <c r="A3589" s="55">
        <v>3528</v>
      </c>
      <c r="B3589" s="1231">
        <f>'Acct Summary 7-8'!K79</f>
        <v>88403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106418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9118</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9118</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9118</v>
      </c>
      <c r="C3635" s="14" t="s">
        <v>672</v>
      </c>
      <c r="D3635" s="14" t="str">
        <f t="shared" si="55"/>
        <v>Error?</v>
      </c>
    </row>
    <row r="3636" spans="1:4" x14ac:dyDescent="0.2">
      <c r="A3636" s="55">
        <v>3575</v>
      </c>
      <c r="B3636" s="1231">
        <f>'Expenditures 15-22'!E354</f>
        <v>9118</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9118</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9118</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9118</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9118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18015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27133</v>
      </c>
      <c r="C3725" s="14" t="s">
        <v>672</v>
      </c>
      <c r="D3725" s="14" t="str">
        <f t="shared" si="57"/>
        <v>Error?</v>
      </c>
    </row>
    <row r="3726" spans="1:4" x14ac:dyDescent="0.2">
      <c r="A3726" s="55">
        <v>3665</v>
      </c>
      <c r="B3726" s="1231">
        <f>'Tax Sched 24'!D13</f>
        <v>27133</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27301</v>
      </c>
      <c r="C3728" s="14" t="s">
        <v>672</v>
      </c>
      <c r="D3728" s="14" t="str">
        <f t="shared" si="57"/>
        <v>Error?</v>
      </c>
    </row>
    <row r="3729" spans="1:4" x14ac:dyDescent="0.2">
      <c r="A3729" s="55">
        <v>3668</v>
      </c>
      <c r="B3729" s="1231">
        <f>'Tax Sched 24'!E13</f>
        <v>27301</v>
      </c>
      <c r="D3729" s="14" t="str">
        <f t="shared" si="57"/>
        <v>Error?</v>
      </c>
    </row>
    <row r="3730" spans="1:4" x14ac:dyDescent="0.2">
      <c r="A3730" s="55">
        <v>3669</v>
      </c>
      <c r="B3730" s="1231">
        <f>'ICR Computation 30'!E10</f>
        <v>56556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499842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2761132</v>
      </c>
      <c r="C4122" s="14" t="s">
        <v>672</v>
      </c>
      <c r="D4122" s="14" t="str">
        <f t="shared" si="63"/>
        <v>Error?</v>
      </c>
    </row>
    <row r="4123" spans="1:4" x14ac:dyDescent="0.2">
      <c r="A4123" s="55">
        <v>4062</v>
      </c>
      <c r="B4123" s="1231">
        <f>'Acct Summary 7-8'!D10</f>
        <v>193824</v>
      </c>
      <c r="C4123" s="14" t="s">
        <v>672</v>
      </c>
      <c r="D4123" s="14" t="str">
        <f t="shared" si="63"/>
        <v>Error?</v>
      </c>
    </row>
    <row r="4124" spans="1:4" x14ac:dyDescent="0.2">
      <c r="A4124" s="55">
        <v>4063</v>
      </c>
      <c r="B4124" s="1231">
        <f>'Acct Summary 7-8'!E10</f>
        <v>320753</v>
      </c>
      <c r="C4124" s="14" t="s">
        <v>672</v>
      </c>
      <c r="D4124" s="14" t="str">
        <f t="shared" si="63"/>
        <v>Error?</v>
      </c>
    </row>
    <row r="4125" spans="1:4" x14ac:dyDescent="0.2">
      <c r="A4125" s="55">
        <v>4064</v>
      </c>
      <c r="B4125" s="1231">
        <f>'Acct Summary 7-8'!F10</f>
        <v>271042</v>
      </c>
      <c r="C4125" s="14" t="s">
        <v>672</v>
      </c>
      <c r="D4125" s="14" t="str">
        <f t="shared" si="63"/>
        <v>Error?</v>
      </c>
    </row>
    <row r="4126" spans="1:4" x14ac:dyDescent="0.2">
      <c r="A4126" s="55">
        <v>4065</v>
      </c>
      <c r="B4126" s="1231">
        <f>'Acct Summary 7-8'!G10</f>
        <v>61854</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27133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27133</v>
      </c>
      <c r="C4130" s="14" t="s">
        <v>672</v>
      </c>
      <c r="D4130" s="14" t="str">
        <f t="shared" si="63"/>
        <v>Error?</v>
      </c>
    </row>
    <row r="4131" spans="1:4" x14ac:dyDescent="0.2">
      <c r="A4131" s="55">
        <v>4070</v>
      </c>
      <c r="B4131" s="1231">
        <f>'Acct Summary 7-8'!C18</f>
        <v>499842</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2747256</v>
      </c>
      <c r="C4136" s="14" t="s">
        <v>672</v>
      </c>
      <c r="D4136" s="14" t="str">
        <f t="shared" si="63"/>
        <v>Error?</v>
      </c>
    </row>
    <row r="4137" spans="1:4" x14ac:dyDescent="0.2">
      <c r="A4137" s="55">
        <v>4076</v>
      </c>
      <c r="B4137" s="1231">
        <f>'Acct Summary 7-8'!D19</f>
        <v>1106020</v>
      </c>
      <c r="C4137" s="14" t="s">
        <v>672</v>
      </c>
      <c r="D4137" s="14" t="str">
        <f t="shared" si="63"/>
        <v>Error?</v>
      </c>
    </row>
    <row r="4138" spans="1:4" x14ac:dyDescent="0.2">
      <c r="A4138" s="55">
        <v>4077</v>
      </c>
      <c r="B4138" s="1231">
        <f>'Acct Summary 7-8'!E19</f>
        <v>322287</v>
      </c>
      <c r="C4138" s="14" t="s">
        <v>672</v>
      </c>
      <c r="D4138" s="14" t="str">
        <f t="shared" si="63"/>
        <v>Error?</v>
      </c>
    </row>
    <row r="4139" spans="1:4" x14ac:dyDescent="0.2">
      <c r="A4139" s="55">
        <v>4078</v>
      </c>
      <c r="B4139" s="1231">
        <f>'Acct Summary 7-8'!F19</f>
        <v>334625</v>
      </c>
      <c r="C4139" s="14" t="s">
        <v>672</v>
      </c>
      <c r="D4139" s="14" t="str">
        <f t="shared" si="63"/>
        <v>Error?</v>
      </c>
    </row>
    <row r="4140" spans="1:4" x14ac:dyDescent="0.2">
      <c r="A4140" s="55">
        <v>4079</v>
      </c>
      <c r="B4140" s="1231">
        <f>'Acct Summary 7-8'!G19</f>
        <v>62346</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9118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755000</v>
      </c>
      <c r="C4171" s="14" t="s">
        <v>672</v>
      </c>
      <c r="D4171" s="14" t="str">
        <f t="shared" si="64"/>
        <v>Error?</v>
      </c>
    </row>
    <row r="4172" spans="1:4" x14ac:dyDescent="0.2">
      <c r="A4172" s="55">
        <v>4111</v>
      </c>
      <c r="B4172" s="1231">
        <f>'Short-Term Long-Term Debt 25'!J49</f>
        <v>748548</v>
      </c>
      <c r="C4172" s="14" t="s">
        <v>672</v>
      </c>
      <c r="D4172" s="14" t="str">
        <f t="shared" si="64"/>
        <v>Error?</v>
      </c>
    </row>
    <row r="4173" spans="1:4" x14ac:dyDescent="0.2">
      <c r="A4173" s="55">
        <v>4112</v>
      </c>
      <c r="B4173" s="1231">
        <f>'Short-Term Long-Term Debt 25'!H49</f>
        <v>300000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26410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26410</v>
      </c>
      <c r="C4202" s="14" t="s">
        <v>672</v>
      </c>
      <c r="D4202" s="14" t="str">
        <f t="shared" si="64"/>
        <v>Error?</v>
      </c>
    </row>
    <row r="4203" spans="1:4" x14ac:dyDescent="0.2">
      <c r="A4203" s="55">
        <v>4142</v>
      </c>
      <c r="B4203" s="1231">
        <f>'Expenditures 15-22'!E138</f>
        <v>26410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1">
        <f>('FP Info 3'!D10)*100000</f>
        <v>1220</v>
      </c>
      <c r="C4265" s="14" t="s">
        <v>672</v>
      </c>
      <c r="D4265" s="14" t="str">
        <f t="shared" si="65"/>
        <v>Error?</v>
      </c>
      <c r="E4265" s="811"/>
    </row>
    <row r="4266" spans="1:5" x14ac:dyDescent="0.2">
      <c r="A4266" s="91">
        <v>4205</v>
      </c>
      <c r="B4266" s="1231">
        <f>('FP Info 3'!F10)*100000</f>
        <v>250</v>
      </c>
      <c r="C4266" s="14" t="s">
        <v>672</v>
      </c>
      <c r="D4266" s="14" t="str">
        <f t="shared" si="65"/>
        <v>Error?</v>
      </c>
      <c r="E4266" s="811"/>
    </row>
    <row r="4267" spans="1:5" x14ac:dyDescent="0.2">
      <c r="A4267" s="91">
        <v>4206</v>
      </c>
      <c r="B4267" s="1231">
        <f>('FP Info 3'!H10)*100000</f>
        <v>119.99999999999999</v>
      </c>
      <c r="C4267" s="14" t="s">
        <v>672</v>
      </c>
      <c r="D4267" s="14" t="str">
        <f t="shared" si="65"/>
        <v>Error?</v>
      </c>
      <c r="E4267" s="811"/>
    </row>
    <row r="4268" spans="1:5" x14ac:dyDescent="0.2">
      <c r="A4268" s="91">
        <v>4207</v>
      </c>
      <c r="B4268" s="1231">
        <f>('FP Info 3'!J10)*100000</f>
        <v>1590</v>
      </c>
      <c r="C4268" s="14" t="s">
        <v>672</v>
      </c>
      <c r="D4268" s="14" t="str">
        <f t="shared" si="65"/>
        <v>Error?</v>
      </c>
    </row>
    <row r="4269" spans="1:5" x14ac:dyDescent="0.2">
      <c r="A4269" s="91">
        <v>4208</v>
      </c>
      <c r="B4269" s="1231">
        <f>'FP Info 3'!J16</f>
        <v>1899768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1088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798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54603366</v>
      </c>
      <c r="D4995" s="14" t="str">
        <f t="shared" si="77"/>
        <v>Error?</v>
      </c>
    </row>
    <row r="4996" spans="1:4" x14ac:dyDescent="0.2">
      <c r="A4996" s="91">
        <v>4935</v>
      </c>
      <c r="B4996" s="1231">
        <f>'FP Info 3'!H31</f>
        <v>3767632.2540000002</v>
      </c>
      <c r="D4996" s="14" t="str">
        <f t="shared" si="77"/>
        <v>Error?</v>
      </c>
    </row>
    <row r="4997" spans="1:4" x14ac:dyDescent="0.2">
      <c r="A4997" s="91">
        <v>4936</v>
      </c>
      <c r="B4997" s="1231">
        <f>'FP Info 3'!H37</f>
        <v>755000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662045</v>
      </c>
      <c r="D5061" s="14" t="str">
        <f t="shared" si="78"/>
        <v>Error?</v>
      </c>
    </row>
    <row r="5062" spans="1:4" x14ac:dyDescent="0.2">
      <c r="A5062" s="83">
        <v>5001</v>
      </c>
      <c r="D5062" s="14" t="str">
        <f t="shared" si="78"/>
        <v>OK</v>
      </c>
    </row>
    <row r="5063" spans="1:4" x14ac:dyDescent="0.2">
      <c r="A5063" s="55">
        <v>5002</v>
      </c>
      <c r="B5063" s="1231">
        <f>'Revenues 9-14'!C7</f>
        <v>10853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672898</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61612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61612</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6183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6183</v>
      </c>
      <c r="C5090" s="14" t="s">
        <v>672</v>
      </c>
      <c r="D5090" s="14" t="str">
        <f t="shared" si="78"/>
        <v>Error?</v>
      </c>
    </row>
    <row r="5091" spans="1:4" x14ac:dyDescent="0.2">
      <c r="A5091" s="55">
        <v>5030</v>
      </c>
      <c r="B5091" s="1231">
        <f>'Revenues 9-14'!C70</f>
        <v>610</v>
      </c>
      <c r="D5091" s="14" t="str">
        <f t="shared" si="78"/>
        <v>Error?</v>
      </c>
    </row>
    <row r="5092" spans="1:4" x14ac:dyDescent="0.2">
      <c r="A5092" s="55">
        <v>5031</v>
      </c>
      <c r="B5092" s="1231">
        <f>'Revenues 9-14'!C71</f>
        <v>42145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243</v>
      </c>
      <c r="D5094" s="14" t="str">
        <f t="shared" si="78"/>
        <v>Error?</v>
      </c>
    </row>
    <row r="5095" spans="1:4" x14ac:dyDescent="0.2">
      <c r="A5095" s="55">
        <v>5034</v>
      </c>
      <c r="B5095" s="1231">
        <f>'Revenues 9-14'!C74</f>
        <v>1952</v>
      </c>
      <c r="D5095" s="14" t="str">
        <f t="shared" si="78"/>
        <v>Error?</v>
      </c>
    </row>
    <row r="5096" spans="1:4" x14ac:dyDescent="0.2">
      <c r="A5096" s="55">
        <v>5035</v>
      </c>
      <c r="B5096" s="1231">
        <f>'Revenues 9-14'!C75</f>
        <v>52011</v>
      </c>
      <c r="C5096" s="14" t="s">
        <v>672</v>
      </c>
      <c r="D5096" s="14" t="str">
        <f t="shared" si="78"/>
        <v>Error?</v>
      </c>
    </row>
    <row r="5097" spans="1:4" x14ac:dyDescent="0.2">
      <c r="A5097" s="55">
        <v>5036</v>
      </c>
      <c r="B5097" s="1231">
        <f>'Revenues 9-14'!C77</f>
        <v>17406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18150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35556</v>
      </c>
      <c r="C5102" s="14" t="s">
        <v>672</v>
      </c>
      <c r="D5102" s="14" t="str">
        <f t="shared" si="78"/>
        <v>Error?</v>
      </c>
    </row>
    <row r="5103" spans="1:4" x14ac:dyDescent="0.2">
      <c r="A5103" s="55">
        <v>5042</v>
      </c>
      <c r="B5103" s="1231">
        <f>'Revenues 9-14'!C84</f>
        <v>5771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2898</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8669</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108285</v>
      </c>
      <c r="D5115" s="14" t="str">
        <f t="shared" si="78"/>
        <v>Error?</v>
      </c>
    </row>
    <row r="5116" spans="1:4" x14ac:dyDescent="0.2">
      <c r="A5116" s="55">
        <v>5055</v>
      </c>
      <c r="B5116" s="1231">
        <f>'Revenues 9-14'!C99</f>
        <v>32212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95477</v>
      </c>
      <c r="D5119" s="14" t="str">
        <f t="shared" ref="D5119:D5182" si="79">IF(ISBLANK(B5119),"OK",IF(A5119-B5119=0,"OK","Error?"))</f>
        <v>Error?</v>
      </c>
    </row>
    <row r="5120" spans="1:4" x14ac:dyDescent="0.2">
      <c r="A5120" s="55">
        <v>5059</v>
      </c>
      <c r="B5120" s="1231">
        <f>'Revenues 9-14'!C108</f>
        <v>602159</v>
      </c>
      <c r="C5120" s="14" t="s">
        <v>672</v>
      </c>
      <c r="D5120" s="14" t="str">
        <f t="shared" si="79"/>
        <v>Error?</v>
      </c>
    </row>
    <row r="5121" spans="1:4" x14ac:dyDescent="0.2">
      <c r="A5121" s="55">
        <v>5060</v>
      </c>
      <c r="B5121" s="1231">
        <f>'Revenues 9-14'!C109</f>
        <v>1439088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500726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501524</v>
      </c>
      <c r="C5132" s="14" t="s">
        <v>672</v>
      </c>
      <c r="D5132" s="14" t="str">
        <f t="shared" si="79"/>
        <v>Error?</v>
      </c>
    </row>
    <row r="5133" spans="1:4" x14ac:dyDescent="0.2">
      <c r="A5133" s="55">
        <v>5072</v>
      </c>
      <c r="B5133" s="1231">
        <f>'Revenues 9-14'!C124</f>
        <v>123556</v>
      </c>
      <c r="D5133" s="14" t="str">
        <f t="shared" si="79"/>
        <v>Error?</v>
      </c>
    </row>
    <row r="5134" spans="1:4" x14ac:dyDescent="0.2">
      <c r="A5134" s="55">
        <v>5073</v>
      </c>
      <c r="B5134" s="1231">
        <f>'Revenues 9-14'!C125</f>
        <v>25028</v>
      </c>
      <c r="D5134" s="14" t="str">
        <f t="shared" si="79"/>
        <v>Error?</v>
      </c>
    </row>
    <row r="5135" spans="1:4" x14ac:dyDescent="0.2">
      <c r="A5135" s="55">
        <v>5074</v>
      </c>
      <c r="B5135" s="1231">
        <f>'Revenues 9-14'!C126</f>
        <v>28984</v>
      </c>
      <c r="D5135" s="14" t="str">
        <f t="shared" si="79"/>
        <v>Error?</v>
      </c>
    </row>
    <row r="5136" spans="1:4" x14ac:dyDescent="0.2">
      <c r="A5136" s="83">
        <v>5075</v>
      </c>
      <c r="D5136" s="14" t="str">
        <f t="shared" si="79"/>
        <v>OK</v>
      </c>
    </row>
    <row r="5137" spans="1:4" x14ac:dyDescent="0.2">
      <c r="A5137" s="55">
        <v>5076</v>
      </c>
      <c r="B5137" s="1231">
        <f>'Revenues 9-14'!C127</f>
        <v>40160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3378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221106</v>
      </c>
      <c r="C5147" s="14" t="s">
        <v>672</v>
      </c>
      <c r="D5147" s="14" t="str">
        <f t="shared" si="79"/>
        <v>Error?</v>
      </c>
    </row>
    <row r="5148" spans="1:4" x14ac:dyDescent="0.2">
      <c r="A5148" s="55">
        <v>5087</v>
      </c>
      <c r="B5148" s="1231">
        <f>'Revenues 9-14'!C133</f>
        <v>5658</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5658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164</v>
      </c>
      <c r="D5167" s="14" t="str">
        <f t="shared" si="79"/>
        <v>Error?</v>
      </c>
    </row>
    <row r="5168" spans="1:4" x14ac:dyDescent="0.2">
      <c r="A5168" s="55">
        <v>5107</v>
      </c>
      <c r="B5168" s="1231">
        <f>'Revenues 9-14'!C147</f>
        <v>9142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236070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737594</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19876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4059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23935</v>
      </c>
      <c r="C5246" s="14" t="s">
        <v>672</v>
      </c>
      <c r="D5246" s="14" t="str">
        <f t="shared" si="80"/>
        <v>Error?</v>
      </c>
    </row>
    <row r="5247" spans="1:4" x14ac:dyDescent="0.2">
      <c r="A5247" s="55">
        <v>5186</v>
      </c>
      <c r="B5247" s="1231">
        <f>'Revenues 9-14'!C203</f>
        <v>40425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40425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19160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19160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84608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84608</v>
      </c>
      <c r="C5326" s="14" t="s">
        <v>672</v>
      </c>
      <c r="D5326" s="14" t="str">
        <f t="shared" si="82"/>
        <v>Error?</v>
      </c>
    </row>
    <row r="5327" spans="1:4" x14ac:dyDescent="0.2">
      <c r="A5327" s="55">
        <v>5266</v>
      </c>
      <c r="B5327" s="1231">
        <f>'Revenues 9-14'!C275</f>
        <v>2261290</v>
      </c>
      <c r="C5327" s="14" t="s">
        <v>672</v>
      </c>
      <c r="D5327" s="14" t="str">
        <f t="shared" si="82"/>
        <v>Error?</v>
      </c>
    </row>
    <row r="5328" spans="1:4" x14ac:dyDescent="0.2">
      <c r="A5328" s="55">
        <v>5267</v>
      </c>
      <c r="B5328" s="1231">
        <f>'Revenues 9-14'!D5</f>
        <v>135665</v>
      </c>
      <c r="D5328" s="14" t="str">
        <f t="shared" si="82"/>
        <v>Error?</v>
      </c>
    </row>
    <row r="5329" spans="1:4" x14ac:dyDescent="0.2">
      <c r="A5329" s="83">
        <v>5268</v>
      </c>
      <c r="D5329" s="14" t="str">
        <f t="shared" si="82"/>
        <v>OK</v>
      </c>
    </row>
    <row r="5330" spans="1:4" x14ac:dyDescent="0.2">
      <c r="A5330" s="55">
        <v>5269</v>
      </c>
      <c r="B5330" s="1231">
        <f>'Revenues 9-14'!D6</f>
        <v>27133</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162798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1999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1999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23650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1983</v>
      </c>
      <c r="D5354" s="14" t="str">
        <f t="shared" si="82"/>
        <v>Error?</v>
      </c>
    </row>
    <row r="5355" spans="1:4" x14ac:dyDescent="0.2">
      <c r="A5355" s="55">
        <v>5294</v>
      </c>
      <c r="B5355" s="1231">
        <f>'Revenues 9-14'!D108</f>
        <v>29027</v>
      </c>
      <c r="C5355" s="14" t="s">
        <v>672</v>
      </c>
      <c r="D5355" s="14" t="str">
        <f t="shared" si="82"/>
        <v>Error?</v>
      </c>
    </row>
    <row r="5356" spans="1:4" x14ac:dyDescent="0.2">
      <c r="A5356" s="55">
        <v>5295</v>
      </c>
      <c r="B5356" s="1231">
        <f>'Revenues 9-14'!D109</f>
        <v>193824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193824</v>
      </c>
      <c r="C5508" s="14" t="s">
        <v>672</v>
      </c>
      <c r="D5508" s="14" t="str">
        <f t="shared" si="85"/>
        <v>Error?</v>
      </c>
    </row>
    <row r="5509" spans="1:4" x14ac:dyDescent="0.2">
      <c r="A5509" s="55">
        <v>5448</v>
      </c>
      <c r="B5509" s="1231">
        <f>'Revenues 9-14'!E5</f>
        <v>320753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320753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320753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320753</v>
      </c>
      <c r="C5552" s="14" t="s">
        <v>672</v>
      </c>
      <c r="D5552" s="14" t="str">
        <f t="shared" si="85"/>
        <v>Error?</v>
      </c>
    </row>
    <row r="5553" spans="1:4" x14ac:dyDescent="0.2">
      <c r="A5553" s="55">
        <v>5492</v>
      </c>
      <c r="B5553" s="1231">
        <f>'Revenues 9-14'!F5</f>
        <v>65119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65119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65119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50199</v>
      </c>
      <c r="D5615" s="14" t="str">
        <f t="shared" si="86"/>
        <v>Error?</v>
      </c>
    </row>
    <row r="5616" spans="1:4" x14ac:dyDescent="0.2">
      <c r="A5616" s="83">
        <v>5555</v>
      </c>
      <c r="D5616" s="14" t="str">
        <f t="shared" si="86"/>
        <v>OK</v>
      </c>
    </row>
    <row r="5617" spans="1:4" x14ac:dyDescent="0.2">
      <c r="A5617" s="55">
        <v>5556</v>
      </c>
      <c r="B5617" s="1231">
        <f>'Revenues 9-14'!F152</f>
        <v>155724</v>
      </c>
      <c r="D5617" s="14" t="str">
        <f t="shared" si="86"/>
        <v>Error?</v>
      </c>
    </row>
    <row r="5618" spans="1:4" x14ac:dyDescent="0.2">
      <c r="A5618" s="55">
        <v>5557</v>
      </c>
      <c r="B5618" s="1231">
        <f>'Revenues 9-14'!F154</f>
        <v>205923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205923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205923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271042</v>
      </c>
      <c r="C5720" s="14" t="s">
        <v>672</v>
      </c>
      <c r="D5720" s="14" t="str">
        <f t="shared" si="88"/>
        <v>Error?</v>
      </c>
    </row>
    <row r="5721" spans="1:4" x14ac:dyDescent="0.2">
      <c r="A5721" s="55">
        <v>5660</v>
      </c>
      <c r="B5721" s="1231">
        <f>'Revenues 9-14'!G5</f>
        <v>21175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40679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61854</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61854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27133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27133</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27133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27133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27133</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27133</v>
      </c>
      <c r="C6023" s="14" t="s">
        <v>672</v>
      </c>
      <c r="D6023" s="14" t="str">
        <f t="shared" si="93"/>
        <v>Error?</v>
      </c>
    </row>
    <row r="6024" spans="1:5" x14ac:dyDescent="0.2">
      <c r="A6024" s="55">
        <v>5963</v>
      </c>
      <c r="B6024" s="1231">
        <f>'Revenues 9-14'!G109</f>
        <v>61854</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27133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27133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7061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2708</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10">
        <v>6006</v>
      </c>
      <c r="B6067" s="1232"/>
      <c r="D6067" s="14" t="str">
        <f t="shared" si="93"/>
        <v>OK</v>
      </c>
      <c r="E6067" s="14" t="s">
        <v>1094</v>
      </c>
    </row>
    <row r="6068" spans="1:5" x14ac:dyDescent="0.2">
      <c r="A6068" s="810">
        <v>6007</v>
      </c>
      <c r="B6068" s="1232"/>
      <c r="D6068" s="14" t="str">
        <f t="shared" si="93"/>
        <v>OK</v>
      </c>
      <c r="E6068" s="14" t="s">
        <v>1094</v>
      </c>
    </row>
    <row r="6069" spans="1:5" x14ac:dyDescent="0.2">
      <c r="A6069" s="810">
        <v>6008</v>
      </c>
      <c r="B6069" s="1232"/>
      <c r="D6069" s="14" t="str">
        <f t="shared" si="93"/>
        <v>OK</v>
      </c>
      <c r="E6069" s="14" t="s">
        <v>1094</v>
      </c>
    </row>
    <row r="6070" spans="1:5" x14ac:dyDescent="0.2">
      <c r="A6070" s="810">
        <v>6009</v>
      </c>
      <c r="B6070" s="1232"/>
      <c r="D6070" s="14" t="str">
        <f t="shared" si="93"/>
        <v>OK</v>
      </c>
      <c r="E6070" s="14" t="s">
        <v>1094</v>
      </c>
    </row>
    <row r="6071" spans="1:5" x14ac:dyDescent="0.2">
      <c r="A6071" s="810">
        <v>6010</v>
      </c>
      <c r="B6071" s="1232"/>
      <c r="D6071" s="14" t="str">
        <f t="shared" si="93"/>
        <v>OK</v>
      </c>
      <c r="E6071" s="14" t="s">
        <v>1094</v>
      </c>
    </row>
    <row r="6072" spans="1:5" x14ac:dyDescent="0.2">
      <c r="A6072" s="810">
        <v>6011</v>
      </c>
      <c r="B6072" s="1232"/>
      <c r="D6072" s="14" t="str">
        <f t="shared" si="93"/>
        <v>OK</v>
      </c>
      <c r="E6072" s="14" t="s">
        <v>1094</v>
      </c>
    </row>
    <row r="6073" spans="1:5" x14ac:dyDescent="0.2">
      <c r="A6073" s="810">
        <v>6012</v>
      </c>
      <c r="B6073" s="1232"/>
      <c r="C6073" s="14" t="s">
        <v>672</v>
      </c>
      <c r="D6073" s="14" t="str">
        <f t="shared" si="93"/>
        <v>OK</v>
      </c>
      <c r="E6073" s="14" t="s">
        <v>1094</v>
      </c>
    </row>
    <row r="6074" spans="1:5" x14ac:dyDescent="0.2">
      <c r="A6074" s="80">
        <v>6013</v>
      </c>
      <c r="B6074" s="1232">
        <f>'PCTC-OEPP 28-29'!F77</f>
        <v>177.02</v>
      </c>
      <c r="D6074" s="14" t="str">
        <f t="shared" si="93"/>
        <v>Error?</v>
      </c>
      <c r="E6074" s="14" t="s">
        <v>1105</v>
      </c>
    </row>
    <row r="6075" spans="1:5" x14ac:dyDescent="0.2">
      <c r="A6075" s="810">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78964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78964</v>
      </c>
      <c r="D6215" s="14" t="str">
        <f t="shared" si="96"/>
        <v>Error?</v>
      </c>
      <c r="E6215" s="14" t="s">
        <v>209</v>
      </c>
    </row>
    <row r="6216" spans="1:5" x14ac:dyDescent="0.2">
      <c r="A6216">
        <v>6155</v>
      </c>
      <c r="B6216" s="1231">
        <f>'Assets-Liab 5-6'!J41</f>
        <v>78964</v>
      </c>
      <c r="D6216" s="14" t="str">
        <f t="shared" si="96"/>
        <v>Error?</v>
      </c>
      <c r="E6216" s="14" t="s">
        <v>209</v>
      </c>
    </row>
    <row r="6217" spans="1:5" x14ac:dyDescent="0.2">
      <c r="A6217">
        <v>6156</v>
      </c>
      <c r="B6217" s="1231">
        <f>'Assets-Liab 5-6'!J4</f>
        <v>78964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174554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174554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174554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135762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135762</v>
      </c>
      <c r="D6229" s="14" t="str">
        <f t="shared" si="96"/>
        <v>Error?</v>
      </c>
      <c r="E6229" s="14" t="s">
        <v>209</v>
      </c>
    </row>
    <row r="6230" spans="1:5" x14ac:dyDescent="0.2">
      <c r="A6230">
        <v>6169</v>
      </c>
      <c r="B6230" s="1231">
        <f>'Acct Summary 7-8'!J20</f>
        <v>38792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38792</v>
      </c>
      <c r="D6263" s="14" t="str">
        <f t="shared" si="96"/>
        <v>Error?</v>
      </c>
      <c r="E6263" s="14" t="s">
        <v>209</v>
      </c>
    </row>
    <row r="6264" spans="1:5" x14ac:dyDescent="0.2">
      <c r="A6264">
        <v>6203</v>
      </c>
      <c r="B6264" s="1231">
        <f>'Acct Summary 7-8'!J79</f>
        <v>40172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78964</v>
      </c>
      <c r="D6266" s="14" t="str">
        <f t="shared" si="96"/>
        <v>Error?</v>
      </c>
      <c r="E6266" s="14" t="s">
        <v>209</v>
      </c>
    </row>
    <row r="6267" spans="1:5" x14ac:dyDescent="0.2">
      <c r="A6267">
        <v>6206</v>
      </c>
      <c r="B6267" s="1231">
        <f>'Acct Summary 7-8'!C82</f>
        <v>220037</v>
      </c>
      <c r="D6267" s="14" t="str">
        <f t="shared" si="96"/>
        <v>Error?</v>
      </c>
      <c r="E6267" s="14" t="s">
        <v>209</v>
      </c>
    </row>
    <row r="6268" spans="1:5" x14ac:dyDescent="0.2">
      <c r="A6268">
        <v>6207</v>
      </c>
      <c r="B6268" s="1231">
        <f>'Acct Summary 7-8'!D82</f>
        <v>-812196</v>
      </c>
      <c r="D6268" s="14" t="str">
        <f t="shared" si="96"/>
        <v>Error?</v>
      </c>
      <c r="E6268" s="14" t="s">
        <v>209</v>
      </c>
    </row>
    <row r="6269" spans="1:5" x14ac:dyDescent="0.2">
      <c r="A6269">
        <v>6208</v>
      </c>
      <c r="B6269" s="1231">
        <f>'Acct Summary 7-8'!E82</f>
        <v>-1534</v>
      </c>
      <c r="D6269" s="14" t="str">
        <f t="shared" si="96"/>
        <v>Error?</v>
      </c>
      <c r="E6269" s="14" t="s">
        <v>209</v>
      </c>
    </row>
    <row r="6270" spans="1:5" x14ac:dyDescent="0.2">
      <c r="A6270">
        <v>6209</v>
      </c>
      <c r="B6270" s="1231">
        <f>'Acct Summary 7-8'!F82</f>
        <v>86417</v>
      </c>
      <c r="D6270" s="14" t="str">
        <f t="shared" si="96"/>
        <v>Error?</v>
      </c>
      <c r="E6270" s="14" t="s">
        <v>209</v>
      </c>
    </row>
    <row r="6271" spans="1:5" x14ac:dyDescent="0.2">
      <c r="A6271">
        <v>6210</v>
      </c>
      <c r="B6271" s="1231">
        <f>'Acct Summary 7-8'!G82</f>
        <v>-492</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60972</v>
      </c>
      <c r="D6273" s="14" t="str">
        <f t="shared" si="97"/>
        <v>Error?</v>
      </c>
      <c r="E6273" s="14" t="s">
        <v>209</v>
      </c>
    </row>
    <row r="6274" spans="1:5" x14ac:dyDescent="0.2">
      <c r="A6274">
        <v>6213</v>
      </c>
      <c r="B6274" s="1231">
        <f>'Acct Summary 7-8'!J82</f>
        <v>38792</v>
      </c>
      <c r="D6274" s="14" t="str">
        <f t="shared" si="97"/>
        <v>Error?</v>
      </c>
      <c r="E6274" s="14" t="s">
        <v>209</v>
      </c>
    </row>
    <row r="6275" spans="1:5" x14ac:dyDescent="0.2">
      <c r="A6275">
        <v>6214</v>
      </c>
      <c r="B6275" s="1231">
        <f>'Acct Summary 7-8'!K82</f>
        <v>18015</v>
      </c>
      <c r="D6275" s="14" t="str">
        <f t="shared" si="97"/>
        <v>Error?</v>
      </c>
      <c r="E6275" s="14" t="s">
        <v>209</v>
      </c>
    </row>
    <row r="6276" spans="1:5" x14ac:dyDescent="0.2">
      <c r="A6276">
        <v>6215</v>
      </c>
      <c r="B6276" s="1231">
        <f>'Acct Summary 7-8'!C83</f>
        <v>0.17362140170972543</v>
      </c>
      <c r="D6276" s="14" t="str">
        <f t="shared" si="97"/>
        <v>Error?</v>
      </c>
      <c r="E6276" s="14" t="s">
        <v>209</v>
      </c>
    </row>
    <row r="6277" spans="1:5" x14ac:dyDescent="0.2">
      <c r="A6277">
        <v>6216</v>
      </c>
      <c r="B6277" s="1231">
        <f>'Acct Summary 7-8'!D83</f>
        <v>-35.80479633221654</v>
      </c>
      <c r="D6277" s="14" t="str">
        <f t="shared" si="97"/>
        <v>Error?</v>
      </c>
      <c r="E6277" s="14" t="s">
        <v>209</v>
      </c>
    </row>
    <row r="6278" spans="1:5" x14ac:dyDescent="0.2">
      <c r="A6278">
        <v>6217</v>
      </c>
      <c r="B6278" s="1231">
        <f>'Acct Summary 7-8'!E83</f>
        <v>-0.23775573465592065</v>
      </c>
      <c r="D6278" s="14" t="str">
        <f t="shared" si="97"/>
        <v>Error?</v>
      </c>
      <c r="E6278" s="14" t="s">
        <v>209</v>
      </c>
    </row>
    <row r="6279" spans="1:5" x14ac:dyDescent="0.2">
      <c r="A6279">
        <v>6218</v>
      </c>
      <c r="B6279" s="1231">
        <f>'Acct Summary 7-8'!F83</f>
        <v>0.93628247632668093</v>
      </c>
      <c r="D6279" s="14" t="str">
        <f t="shared" si="97"/>
        <v>Error?</v>
      </c>
      <c r="E6279" s="14" t="s">
        <v>209</v>
      </c>
    </row>
    <row r="6280" spans="1:5" x14ac:dyDescent="0.2">
      <c r="A6280">
        <v>6219</v>
      </c>
      <c r="B6280" s="1231">
        <f>'Acct Summary 7-8'!G83</f>
        <v>-4.9060667703721434E-3</v>
      </c>
      <c r="D6280" s="14" t="str">
        <f t="shared" si="97"/>
        <v>Error?</v>
      </c>
      <c r="E6280" s="14" t="s">
        <v>209</v>
      </c>
    </row>
    <row r="6281" spans="1:5" x14ac:dyDescent="0.2">
      <c r="A6281">
        <v>6220</v>
      </c>
      <c r="B6281" s="1231">
        <f>'Acct Summary 7-8'!H83</f>
        <v>0</v>
      </c>
      <c r="D6281" s="14" t="str">
        <f t="shared" si="97"/>
        <v>Error?</v>
      </c>
      <c r="E6281" s="14" t="s">
        <v>209</v>
      </c>
    </row>
    <row r="6282" spans="1:5" x14ac:dyDescent="0.2">
      <c r="A6282">
        <v>6221</v>
      </c>
      <c r="B6282" s="1231">
        <f>'Acct Summary 7-8'!I83</f>
        <v>0.11783212999180594</v>
      </c>
      <c r="D6282" s="14" t="str">
        <f t="shared" si="97"/>
        <v>Error?</v>
      </c>
      <c r="E6282" s="14" t="s">
        <v>209</v>
      </c>
    </row>
    <row r="6283" spans="1:5" x14ac:dyDescent="0.2">
      <c r="A6283">
        <v>6222</v>
      </c>
      <c r="B6283" s="1231">
        <f>'Acct Summary 7-8'!J83</f>
        <v>0.49126184083886326</v>
      </c>
      <c r="D6283" s="14" t="str">
        <f t="shared" si="97"/>
        <v>Error?</v>
      </c>
      <c r="E6283" s="14" t="s">
        <v>209</v>
      </c>
    </row>
    <row r="6284" spans="1:5" x14ac:dyDescent="0.2">
      <c r="A6284">
        <v>6223</v>
      </c>
      <c r="B6284" s="1231">
        <f>'Acct Summary 7-8'!K83</f>
        <v>0.16928527128869175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174554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174554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361632</v>
      </c>
      <c r="D6330" s="14" t="str">
        <f t="shared" si="97"/>
        <v>Error?</v>
      </c>
      <c r="E6330" s="14" t="s">
        <v>209</v>
      </c>
    </row>
    <row r="6331" spans="1:5" x14ac:dyDescent="0.2">
      <c r="A6331">
        <v>6270</v>
      </c>
      <c r="B6331" s="1231">
        <f>'Revenues 9-14'!D100</f>
        <v>3394</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4553</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174554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69967</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135762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174554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831</v>
      </c>
      <c r="D7079" s="14" t="str">
        <f t="shared" si="109"/>
        <v>Error?</v>
      </c>
    </row>
    <row r="7080" spans="1:4" x14ac:dyDescent="0.2">
      <c r="A7080">
        <v>7019</v>
      </c>
      <c r="B7080" s="1231">
        <f>'Expenditures 15-22'!K220</f>
        <v>831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2788</v>
      </c>
      <c r="D7093" s="14" t="str">
        <f t="shared" si="109"/>
        <v>Error?</v>
      </c>
    </row>
    <row r="7094" spans="1:4" x14ac:dyDescent="0.2">
      <c r="A7094">
        <v>7033</v>
      </c>
      <c r="B7094" s="1231">
        <f>'Expenditures 15-22'!K248</f>
        <v>2788</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12332</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12332</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17439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17439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6100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6100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76224</v>
      </c>
      <c r="D7172" s="14" t="str">
        <f t="shared" si="111"/>
        <v>Error?</v>
      </c>
    </row>
    <row r="7173" spans="1:4" x14ac:dyDescent="0.2">
      <c r="A7173">
        <v>7112</v>
      </c>
      <c r="B7173" s="1231">
        <f>'Expenditures 15-22'!D318</f>
        <v>9054</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85278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14613</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14613</v>
      </c>
      <c r="D7198" s="14" t="str">
        <f t="shared" si="111"/>
        <v>Error?</v>
      </c>
    </row>
    <row r="7199" spans="1:4" x14ac:dyDescent="0.2">
      <c r="A7199">
        <v>7138</v>
      </c>
      <c r="B7199" s="1231">
        <f>'Expenditures 15-22'!C323</f>
        <v>76224</v>
      </c>
      <c r="D7199" s="14" t="str">
        <f t="shared" si="111"/>
        <v>Error?</v>
      </c>
    </row>
    <row r="7200" spans="1:4" x14ac:dyDescent="0.2">
      <c r="A7200">
        <v>7139</v>
      </c>
      <c r="B7200" s="1231">
        <f>'Expenditures 15-22'!D323</f>
        <v>9054</v>
      </c>
      <c r="D7200" s="14" t="str">
        <f t="shared" si="111"/>
        <v>Error?</v>
      </c>
    </row>
    <row r="7201" spans="1:4" x14ac:dyDescent="0.2">
      <c r="A7201">
        <v>7140</v>
      </c>
      <c r="B7201" s="1231">
        <f>'Expenditures 15-22'!E323</f>
        <v>50484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135762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76224</v>
      </c>
      <c r="D7216" s="14" t="str">
        <f t="shared" si="111"/>
        <v>Error?</v>
      </c>
    </row>
    <row r="7217" spans="1:4" x14ac:dyDescent="0.2">
      <c r="A7217">
        <v>7156</v>
      </c>
      <c r="B7217" s="1231">
        <f>'Expenditures 15-22'!D331</f>
        <v>9054</v>
      </c>
      <c r="D7217" s="14" t="str">
        <f t="shared" si="111"/>
        <v>Error?</v>
      </c>
    </row>
    <row r="7218" spans="1:4" x14ac:dyDescent="0.2">
      <c r="A7218">
        <v>7157</v>
      </c>
      <c r="B7218" s="1231">
        <f>'Expenditures 15-22'!E331</f>
        <v>50484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135762</v>
      </c>
      <c r="D7224" s="14" t="str">
        <f t="shared" si="111"/>
        <v>Error?</v>
      </c>
    </row>
    <row r="7225" spans="1:4" x14ac:dyDescent="0.2">
      <c r="A7225">
        <v>7164</v>
      </c>
      <c r="B7225" s="1231">
        <f>'Expenditures 15-22'!K332</f>
        <v>38792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57285</v>
      </c>
      <c r="D7263" s="14" t="str">
        <f t="shared" si="112"/>
        <v>Error?</v>
      </c>
    </row>
    <row r="7264" spans="1:4" x14ac:dyDescent="0.2">
      <c r="A7264">
        <f t="shared" si="113"/>
        <v>7203</v>
      </c>
      <c r="B7264" s="1231">
        <f>'Expenditures 15-22'!D17</f>
        <v>11832</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850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92312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3</v>
      </c>
      <c r="D7711" s="14" t="str">
        <f t="shared" si="126"/>
        <v>Error?</v>
      </c>
      <c r="E7711" s="14" t="s">
        <v>988</v>
      </c>
    </row>
    <row r="7712" spans="1:5" x14ac:dyDescent="0.2">
      <c r="A7712">
        <v>7651</v>
      </c>
      <c r="B7712" s="1231">
        <f>'Rest Tax Levies-Tort Im 26'!K7</f>
        <v>4553</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4556</v>
      </c>
      <c r="D7719" s="14" t="str">
        <f t="shared" si="126"/>
        <v>Error?</v>
      </c>
      <c r="E7719" s="14" t="s">
        <v>988</v>
      </c>
    </row>
    <row r="7720" spans="1:6" x14ac:dyDescent="0.2">
      <c r="A7720">
        <v>7659</v>
      </c>
      <c r="B7720" s="1231">
        <f>'Rest Tax Levies-Tort Im 26'!H14</f>
        <v>10858</v>
      </c>
      <c r="D7720" s="14" t="str">
        <f t="shared" si="126"/>
        <v>Error?</v>
      </c>
      <c r="E7720" s="14" t="s">
        <v>988</v>
      </c>
    </row>
    <row r="7721" spans="1:6" x14ac:dyDescent="0.2">
      <c r="A7721">
        <v>7660</v>
      </c>
      <c r="B7721" s="1231">
        <f>'Rest Tax Levies-Tort Im 26'!K14</f>
        <v>4556</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206161</v>
      </c>
      <c r="D7748" s="14" t="str">
        <f t="shared" si="127"/>
        <v>Error?</v>
      </c>
      <c r="E7748" s="24" t="s">
        <v>1649</v>
      </c>
    </row>
    <row r="7749" spans="1:6" x14ac:dyDescent="0.2">
      <c r="A7749">
        <v>7688</v>
      </c>
      <c r="B7749" s="1231">
        <f>'Acct Summary 7-8'!D25</f>
        <v>100000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150000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2">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2016-09-22T13:24:11Z</cp:lastPrinted>
  <dcterms:created xsi:type="dcterms:W3CDTF">2003-10-29T19:06:34Z</dcterms:created>
  <dcterms:modified xsi:type="dcterms:W3CDTF">2016-09-26T13:52:26Z</dcterms:modified>
</cp:coreProperties>
</file>